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gislação e Dados" sheetId="1" state="visible" r:id="rId3"/>
    <sheet name="Quadro Resumo" sheetId="2" state="visible" r:id="rId4"/>
    <sheet name="g3.20 STM" sheetId="3" state="visible" r:id="rId5"/>
    <sheet name="g3.21 CSL" sheetId="4" state="visible" r:id="rId6"/>
    <sheet name="g3.22 STG" sheetId="5" state="visible" r:id="rId7"/>
    <sheet name="g3.23 SGL" sheetId="6" state="visible" r:id="rId8"/>
    <sheet name="g3.24 CPL" sheetId="7" state="visible" r:id="rId9"/>
    <sheet name="g3.25 ALE" sheetId="8" state="visible" r:id="rId10"/>
    <sheet name="g3.326 SLV" sheetId="9" state="visible" r:id="rId11"/>
    <sheet name="g3.27 SAO" sheetId="10" state="visible" r:id="rId12"/>
    <sheet name="g3.28 CAT" sheetId="11" state="visible" r:id="rId13"/>
    <sheet name="g3.29 IJU" sheetId="12" state="visible" r:id="rId14"/>
    <sheet name="g3.30 SRA" sheetId="13" state="visible" r:id="rId15"/>
    <sheet name="g3.31 SLG" sheetId="14" state="visible" r:id="rId16"/>
    <sheet name="g3.32 FWN" sheetId="15" state="visible" r:id="rId17"/>
    <sheet name="g3.33 PME" sheetId="16" state="visible" r:id="rId18"/>
    <sheet name="g3.34 CRO" sheetId="17" state="visible" r:id="rId19"/>
    <sheet name="g3.35 TPS" sheetId="18" state="visible" r:id="rId20"/>
    <sheet name="g3.36 URA" sheetId="19" state="visible" r:id="rId21"/>
    <sheet name="g3.37 ITQ" sheetId="20" state="visible" r:id="rId22"/>
    <sheet name="g3.38 SBA" sheetId="21" state="visible" r:id="rId23"/>
    <sheet name="g3.39 MUA" sheetId="22" state="visible" r:id="rId24"/>
    <sheet name="g3.40 PXR" sheetId="23" state="visible" r:id="rId25"/>
    <sheet name="Consolidação" sheetId="24" state="hidden" r:id="rId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<sst xmlns="http://schemas.openxmlformats.org/spreadsheetml/2006/main" count="5682" uniqueCount="381">
  <si>
    <t xml:space="preserve">ANEXO IV do Edital de Pregão (Eletrônico) SRRF10 Nº 90010/2024</t>
  </si>
  <si>
    <t xml:space="preserve">Processo n°: </t>
  </si>
  <si>
    <t xml:space="preserve">11080.728.136/2024-37</t>
  </si>
  <si>
    <t xml:space="preserve">PLANILHA DE CUSTOS E FORMAÇÃO DE PREÇOS</t>
  </si>
  <si>
    <t xml:space="preserve">Rubrica</t>
  </si>
  <si>
    <t xml:space="preserve">CCT 2024/2024</t>
  </si>
  <si>
    <t xml:space="preserve">RS004917/2023</t>
  </si>
  <si>
    <t xml:space="preserve">RS004919/2024</t>
  </si>
  <si>
    <t xml:space="preserve">RS004920/2023</t>
  </si>
  <si>
    <t xml:space="preserve">RS004922/2023</t>
  </si>
  <si>
    <t xml:space="preserve">RS000042/2024</t>
  </si>
  <si>
    <t xml:space="preserve">RS000044/2024</t>
  </si>
  <si>
    <t xml:space="preserve">RS000045/2024</t>
  </si>
  <si>
    <t xml:space="preserve">01/01 a 31/12/2024</t>
  </si>
  <si>
    <t xml:space="preserve">Alegrete</t>
  </si>
  <si>
    <t xml:space="preserve">Lajeado</t>
  </si>
  <si>
    <t xml:space="preserve">Pelotas</t>
  </si>
  <si>
    <t xml:space="preserve">Bento Gonçalves</t>
  </si>
  <si>
    <t xml:space="preserve">Santa Maria</t>
  </si>
  <si>
    <t xml:space="preserve">Carazinho</t>
  </si>
  <si>
    <t xml:space="preserve">Novo Hamburgo</t>
  </si>
  <si>
    <t xml:space="preserve">Bagé</t>
  </si>
  <si>
    <t xml:space="preserve">Caçapava do Sul</t>
  </si>
  <si>
    <t xml:space="preserve">Cachoeira do Sul</t>
  </si>
  <si>
    <t xml:space="preserve">Camaquã</t>
  </si>
  <si>
    <t xml:space="preserve">Canela</t>
  </si>
  <si>
    <t xml:space="preserve">Erechim</t>
  </si>
  <si>
    <t xml:space="preserve">Canoas</t>
  </si>
  <si>
    <t xml:space="preserve">Chuí</t>
  </si>
  <si>
    <t xml:space="preserve">Cruz Alta</t>
  </si>
  <si>
    <t xml:space="preserve">Gravataí</t>
  </si>
  <si>
    <t xml:space="preserve">Ijuí</t>
  </si>
  <si>
    <t xml:space="preserve">Caxias do Sul</t>
  </si>
  <si>
    <t xml:space="preserve">Frederico Westphalen</t>
  </si>
  <si>
    <t xml:space="preserve">Itaqui</t>
  </si>
  <si>
    <t xml:space="preserve">Jaguarão</t>
  </si>
  <si>
    <t xml:space="preserve">Montenegro</t>
  </si>
  <si>
    <t xml:space="preserve">Porto Alegre</t>
  </si>
  <si>
    <t xml:space="preserve">Santa Cruz do Sul</t>
  </si>
  <si>
    <t xml:space="preserve">Porto Mauá</t>
  </si>
  <si>
    <t xml:space="preserve">Guaporé</t>
  </si>
  <si>
    <t xml:space="preserve">Porto Xavier</t>
  </si>
  <si>
    <t xml:space="preserve">Quaraí</t>
  </si>
  <si>
    <t xml:space="preserve">Rio Grande</t>
  </si>
  <si>
    <t xml:space="preserve">Santa Rosa</t>
  </si>
  <si>
    <t xml:space="preserve">Santana do Livramento</t>
  </si>
  <si>
    <t xml:space="preserve">Lagoa Vermelha</t>
  </si>
  <si>
    <t xml:space="preserve">Palmeira das Missões</t>
  </si>
  <si>
    <t xml:space="preserve">Santiago</t>
  </si>
  <si>
    <t xml:space="preserve">Santo Ângelo</t>
  </si>
  <si>
    <t xml:space="preserve">São Borja</t>
  </si>
  <si>
    <t xml:space="preserve">São Gabriel</t>
  </si>
  <si>
    <t xml:space="preserve">São Luiz Gonzaga</t>
  </si>
  <si>
    <t xml:space="preserve">Passo Fundo</t>
  </si>
  <si>
    <t xml:space="preserve">Taquara</t>
  </si>
  <si>
    <t xml:space="preserve">Torres</t>
  </si>
  <si>
    <t xml:space="preserve">Tramandaí</t>
  </si>
  <si>
    <t xml:space="preserve">Três Passos</t>
  </si>
  <si>
    <t xml:space="preserve">Uruguaiana</t>
  </si>
  <si>
    <t xml:space="preserve">Recepcionista – CBO 4221-05</t>
  </si>
  <si>
    <t xml:space="preserve">Cláusula 5ª (44 h)</t>
  </si>
  <si>
    <t xml:space="preserve">Cláusula 4ª (40 h)</t>
  </si>
  <si>
    <t xml:space="preserve">Auxílio Alimentação</t>
  </si>
  <si>
    <t xml:space="preserve">Cláusula 18ª</t>
  </si>
  <si>
    <t xml:space="preserve">Cláusula 18ª - part empregado</t>
  </si>
  <si>
    <t xml:space="preserve">Auxílio Transporte</t>
  </si>
  <si>
    <t xml:space="preserve">Cláusula 20ª - part empregado</t>
  </si>
  <si>
    <t xml:space="preserve">Plano de Benefício Familiar</t>
  </si>
  <si>
    <t xml:space="preserve">Cláusula 29ª - §2º</t>
  </si>
  <si>
    <t xml:space="preserve">MUNICÍPIO</t>
  </si>
  <si>
    <t xml:space="preserve">Legislação VT</t>
  </si>
  <si>
    <t xml:space="preserve">Valor da tarifa VT</t>
  </si>
  <si>
    <t xml:space="preserve">Legislação ISS</t>
  </si>
  <si>
    <t xml:space="preserve">Alíquota ISS</t>
  </si>
  <si>
    <t xml:space="preserve">Decreto 50, vig 05/02/2024</t>
  </si>
  <si>
    <t xml:space="preserve">LC 63 de 28/09/2017</t>
  </si>
  <si>
    <t xml:space="preserve">Decreto 057, vig 18/02/2023</t>
  </si>
  <si>
    <t xml:space="preserve">Lei 4.068/2003</t>
  </si>
  <si>
    <t xml:space="preserve">Decreto 12.020 vig 01/09/2023</t>
  </si>
  <si>
    <t xml:space="preserve">LC 183/2013</t>
  </si>
  <si>
    <t xml:space="preserve">Decreto 4.963, vig 01/07/2022</t>
  </si>
  <si>
    <t xml:space="preserve">Lei 3.246/2013</t>
  </si>
  <si>
    <t xml:space="preserve">Decreto 11, vig 29/01/2024</t>
  </si>
  <si>
    <t xml:space="preserve">Lei 2.769/1994</t>
  </si>
  <si>
    <t xml:space="preserve">* Decreto 6.592, vig 26/11/2012</t>
  </si>
  <si>
    <t xml:space="preserve">LC 67/2017</t>
  </si>
  <si>
    <t xml:space="preserve">Portaria 516, vig 23/10/2023</t>
  </si>
  <si>
    <t xml:space="preserve">LC 110/2006</t>
  </si>
  <si>
    <t xml:space="preserve">Decreto 22.907, vig 01/01/2024</t>
  </si>
  <si>
    <t xml:space="preserve">LC 701/2022</t>
  </si>
  <si>
    <t xml:space="preserve">Decreto 61/2023, vig 25/10/2023</t>
  </si>
  <si>
    <t xml:space="preserve">Lei 436/2001</t>
  </si>
  <si>
    <t xml:space="preserve">Decreto 098, vig 26/03/2019</t>
  </si>
  <si>
    <t xml:space="preserve">Lei 96/1983</t>
  </si>
  <si>
    <t xml:space="preserve">Decreto 5.592, vig 02/03/2023</t>
  </si>
  <si>
    <t xml:space="preserve">Lei 4.856/2010</t>
  </si>
  <si>
    <t xml:space="preserve">Decreto 053, vig 25/07/2022</t>
  </si>
  <si>
    <t xml:space="preserve">LC 4/2018</t>
  </si>
  <si>
    <t xml:space="preserve">Decreto 20.573 vig 10/06/2023</t>
  </si>
  <si>
    <t xml:space="preserve">Lei 3.906/2017</t>
  </si>
  <si>
    <t xml:space="preserve">Decreto 6.973, vig 01/07/2022</t>
  </si>
  <si>
    <t xml:space="preserve">Lei 2.342/2001</t>
  </si>
  <si>
    <t xml:space="preserve">Decreto 8.578, vig 24/01/2024</t>
  </si>
  <si>
    <t xml:space="preserve">LC 6.742/2018</t>
  </si>
  <si>
    <t xml:space="preserve">Decreto 7.816, vig 20/01/2020</t>
  </si>
  <si>
    <t xml:space="preserve">Lei 4.244/2017</t>
  </si>
  <si>
    <t xml:space="preserve">Decreto 096, vig 17/05/2021</t>
  </si>
  <si>
    <t xml:space="preserve">Lei 4.195/2003</t>
  </si>
  <si>
    <t xml:space="preserve">Não dispõe dos serviços de transporte coletivo urbano</t>
  </si>
  <si>
    <t xml:space="preserve">LC 3/2004</t>
  </si>
  <si>
    <t xml:space="preserve">Decreto 13.580, vig 11/04/2024</t>
  </si>
  <si>
    <t xml:space="preserve">Lei 2.714/1973</t>
  </si>
  <si>
    <t xml:space="preserve">Decreto 8.554, vig 06/12/2021</t>
  </si>
  <si>
    <t xml:space="preserve">LC 6.406/2017</t>
  </si>
  <si>
    <t xml:space="preserve">Decreto 10.317, de 31/07/2022</t>
  </si>
  <si>
    <t xml:space="preserve">Lei 1.031/2003</t>
  </si>
  <si>
    <t xml:space="preserve">Lei 6.147, vig 05/03/2024</t>
  </si>
  <si>
    <t xml:space="preserve">LC 88/2023</t>
  </si>
  <si>
    <t xml:space="preserve">Decreto 54, vig 03/07/2023</t>
  </si>
  <si>
    <t xml:space="preserve">LC 353/2013</t>
  </si>
  <si>
    <t xml:space="preserve">Decreto 6.842 vig 01/06/2024</t>
  </si>
  <si>
    <t xml:space="preserve">Lei 5.147/2005</t>
  </si>
  <si>
    <t xml:space="preserve">Decreto 21.096 vig 02/07/2021</t>
  </si>
  <si>
    <t xml:space="preserve">Decreto 21.997/2023</t>
  </si>
  <si>
    <t xml:space="preserve">Lei 1.351/2017</t>
  </si>
  <si>
    <t xml:space="preserve">Lei 1.559/2003</t>
  </si>
  <si>
    <t xml:space="preserve">Decreto 20.625, vig 25/02/2024</t>
  </si>
  <si>
    <t xml:space="preserve">Lei 6.822/2009</t>
  </si>
  <si>
    <t xml:space="preserve">Decreto 10.531, vig 05/02/2020</t>
  </si>
  <si>
    <t xml:space="preserve">LC 887/2022</t>
  </si>
  <si>
    <t xml:space="preserve">Decreto 100, vig 25/09/2023</t>
  </si>
  <si>
    <t xml:space="preserve">LC 2/2001 </t>
  </si>
  <si>
    <t xml:space="preserve">Decreto 174, vig 01/12/2023</t>
  </si>
  <si>
    <t xml:space="preserve">LC 34/2006</t>
  </si>
  <si>
    <t xml:space="preserve">Decreto 9.958, vig 27/07/2022</t>
  </si>
  <si>
    <t xml:space="preserve">Lei 4.330/2001</t>
  </si>
  <si>
    <t xml:space="preserve">Decreto 9, vig 22/01/2024</t>
  </si>
  <si>
    <t xml:space="preserve">LC 2/2017</t>
  </si>
  <si>
    <t xml:space="preserve">Decreto 4.251, vig 01/01/2024</t>
  </si>
  <si>
    <t xml:space="preserve">Lei 4.162/2017</t>
  </si>
  <si>
    <t xml:space="preserve">Decreto 20.230, vig 18/11/2023</t>
  </si>
  <si>
    <t xml:space="preserve">LC 99/2017</t>
  </si>
  <si>
    <t xml:space="preserve">Decreto 93, vig 16/08/2021</t>
  </si>
  <si>
    <t xml:space="preserve">LC 18/2017</t>
  </si>
  <si>
    <t xml:space="preserve">Decreto 5.245, vig 10/07/2019</t>
  </si>
  <si>
    <t xml:space="preserve">Lei 4.133/2003</t>
  </si>
  <si>
    <t xml:space="preserve">Decreto 5.039, vig 14/11/2022</t>
  </si>
  <si>
    <t xml:space="preserve">Lei 4.120/2017</t>
  </si>
  <si>
    <t xml:space="preserve">Decreto 15, vig 16/02/2022</t>
  </si>
  <si>
    <t xml:space="preserve">LC 8/2005</t>
  </si>
  <si>
    <t xml:space="preserve">Decreto 39, vig 22/01/2024</t>
  </si>
  <si>
    <t xml:space="preserve">Lei 3559/2005</t>
  </si>
  <si>
    <t xml:space="preserve">* o Decreto do município de Canela não foi localizado/editado, o preço atual da tarifa é de R$ 6,00.</t>
  </si>
  <si>
    <t xml:space="preserve">Percentuais Utilizados na Contratação</t>
  </si>
  <si>
    <t xml:space="preserve">Nº Médio de dias úteis do Mês</t>
  </si>
  <si>
    <t xml:space="preserve">Custos Indiretos</t>
  </si>
  <si>
    <t xml:space="preserve">Lucro</t>
  </si>
  <si>
    <r>
      <rPr>
        <sz val="10"/>
        <color rgb="FF000000"/>
        <rFont val="Arial"/>
        <family val="2"/>
        <charset val="1"/>
      </rPr>
      <t xml:space="preserve">PIS </t>
    </r>
    <r>
      <rPr>
        <sz val="10"/>
        <color rgb="FFFF0000"/>
        <rFont val="Arial"/>
        <family val="2"/>
        <charset val="1"/>
      </rPr>
      <t xml:space="preserve">(*)</t>
    </r>
  </si>
  <si>
    <r>
      <rPr>
        <sz val="10"/>
        <color rgb="FF000000"/>
        <rFont val="Arial"/>
        <family val="2"/>
        <charset val="1"/>
      </rPr>
      <t xml:space="preserve">COFINS </t>
    </r>
    <r>
      <rPr>
        <sz val="10"/>
        <color rgb="FFFF0000"/>
        <rFont val="Arial"/>
        <family val="2"/>
        <charset val="1"/>
      </rPr>
      <t xml:space="preserve">(*)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</si>
  <si>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As licitantes devem preencher as planilhas de custos e formação de preços de acordo com o regime tributário a que estão submetidas cotando as alíquotas médias efetivamente recolhidas.</t>
    </r>
  </si>
  <si>
    <r>
      <rPr>
        <i val="true"/>
        <sz val="11"/>
        <color rgb="FFFF0000"/>
        <rFont val="Arial"/>
        <family val="2"/>
        <charset val="1"/>
      </rPr>
      <t xml:space="preserve">(*)</t>
    </r>
    <r>
      <rPr>
        <i val="true"/>
        <sz val="11"/>
        <color rgb="FF000000"/>
        <rFont val="Arial"/>
        <family val="2"/>
        <charset val="1"/>
      </rPr>
      <t xml:space="preserve"> No preenchimento das planilhas da Administração, houve a opção pela utilização das alíquotas do lucro real.</t>
    </r>
  </si>
  <si>
    <t xml:space="preserve">Grupo</t>
  </si>
  <si>
    <t xml:space="preserve">Item</t>
  </si>
  <si>
    <t xml:space="preserve">Unidades</t>
  </si>
  <si>
    <t xml:space="preserve">Descrição do Posto</t>
  </si>
  <si>
    <t xml:space="preserve">Jornada</t>
  </si>
  <si>
    <t xml:space="preserve">Valor Mensal Unitário Máximo (A)</t>
  </si>
  <si>
    <t xml:space="preserve">Número de Postos (B)</t>
  </si>
  <si>
    <t xml:space="preserve">Valor Mensal Máximo (A)x(B)=(C)</t>
  </si>
  <si>
    <t xml:space="preserve">Valor Máximo Contrato (C)x24</t>
  </si>
  <si>
    <t xml:space="preserve">CAC Santa Maria - STM</t>
  </si>
  <si>
    <t xml:space="preserve">Recepcionista</t>
  </si>
  <si>
    <t xml:space="preserve">40 horas semanais</t>
  </si>
  <si>
    <t xml:space="preserve">ARF Cachoeira do Sul - CSL</t>
  </si>
  <si>
    <t xml:space="preserve">ARF Santiago - STG</t>
  </si>
  <si>
    <t xml:space="preserve">ARF São Gabriel -SGL</t>
  </si>
  <si>
    <t xml:space="preserve">ARF Caçapava do Sul - CPL</t>
  </si>
  <si>
    <t xml:space="preserve">ARF Alegrete - ALE</t>
  </si>
  <si>
    <t xml:space="preserve">IRF Santana do Livramento - SLV</t>
  </si>
  <si>
    <t xml:space="preserve">CAC Santo Ângelo - SAO</t>
  </si>
  <si>
    <t xml:space="preserve">ARF Cruz Alta - CAT</t>
  </si>
  <si>
    <t xml:space="preserve">ARF Ijuí - IJU</t>
  </si>
  <si>
    <t xml:space="preserve">ARF Santa Rosa - SRA</t>
  </si>
  <si>
    <t xml:space="preserve">ARF São Luiz Gonzaga - SLG</t>
  </si>
  <si>
    <t xml:space="preserve">ARF Frederico Westphalen - FWN</t>
  </si>
  <si>
    <t xml:space="preserve">Posto Palmeira das Missões - PME</t>
  </si>
  <si>
    <t xml:space="preserve">ARF Carazinho - CRO</t>
  </si>
  <si>
    <t xml:space="preserve">ARF Três Passos - TPS</t>
  </si>
  <si>
    <t xml:space="preserve">CAC Uruguaiana - URA</t>
  </si>
  <si>
    <t xml:space="preserve">IRF Itaqui - ITQ</t>
  </si>
  <si>
    <t xml:space="preserve">IRF São Borja - SBA</t>
  </si>
  <si>
    <t xml:space="preserve">IRF Porto Mauá - MUA</t>
  </si>
  <si>
    <t xml:space="preserve">IRF Porto Xavier - PXR</t>
  </si>
  <si>
    <t xml:space="preserve">TOTAL DO GRUPO 3</t>
  </si>
  <si>
    <t xml:space="preserve">PLANILHA DE CUSTOS E FORMAÇÃO DE PREÇOS PREENCHIDA PELA ADMINISTRAÇÃO</t>
  </si>
  <si>
    <t xml:space="preserve">REGIME DE TRIBUTAÇÃO: LUCRO REAL</t>
  </si>
  <si>
    <r>
      <rPr>
        <b val="true"/>
        <sz val="12"/>
        <rFont val="Arial"/>
        <family val="2"/>
        <charset val="1"/>
      </rPr>
      <t xml:space="preserve">Anexo IV do Edital de Pregão Eletrônico SRRF10 nº 90010/2024
</t>
    </r>
    <r>
      <rPr>
        <b val="true"/>
        <sz val="12"/>
        <color rgb="FF0000FF"/>
        <rFont val="Arial"/>
        <family val="2"/>
        <charset val="1"/>
      </rPr>
      <t xml:space="preserve">Conta Vinculada</t>
    </r>
  </si>
  <si>
    <t xml:space="preserve">Nº do e-processo: 11080.728.136/2024-37</t>
  </si>
  <si>
    <t xml:space="preserve">Pregão Eletrônico SRRF10 nº .../2024</t>
  </si>
  <si>
    <t xml:space="preserve">Dia:                                          Hora: 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</si>
  <si>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</si>
  <si>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</si>
  <si>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</si>
  <si>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</si>
  <si>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</si>
  <si>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</si>
  <si>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Número  do Acordo, Convenção ou Sentença Normativa</t>
  </si>
  <si>
    <t xml:space="preserve">01/01/24 a 31/12/24 SEEAC/SINDASSEIO/RS</t>
  </si>
  <si>
    <t xml:space="preserve">D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</si>
  <si>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</si>
  <si>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</si>
  <si>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</t>
  </si>
  <si>
    <t xml:space="preserve">Unidade de Medida</t>
  </si>
  <si>
    <t xml:space="preserve">Quantidade total a contratar</t>
  </si>
  <si>
    <t xml:space="preserve">Recepcionista em Geral</t>
  </si>
  <si>
    <t xml:space="preserve">Posto de Trabalho - 40h</t>
  </si>
  <si>
    <t xml:space="preserve">Dados para composição dos custos referente à mão de obra</t>
  </si>
  <si>
    <t xml:space="preserve">Tipo de serviço</t>
  </si>
  <si>
    <t xml:space="preserve">Classificação Brasileira de Ocupações (CBO)</t>
  </si>
  <si>
    <t xml:space="preserve">4221-05</t>
  </si>
  <si>
    <t xml:space="preserve">Salário Normativo da Categoria Profissional (44h) – CCT 2024</t>
  </si>
  <si>
    <t xml:space="preserve">Categoria Profissional (vinculada à execução contratual) </t>
  </si>
  <si>
    <t xml:space="preserve">Data-Base da Categoria</t>
  </si>
  <si>
    <t xml:space="preserve">1º de janeiro de 2024</t>
  </si>
  <si>
    <t xml:space="preserve">Módulo 1: Composição da Remuneração</t>
  </si>
  <si>
    <t xml:space="preserve">Composição da Remuneração</t>
  </si>
  <si>
    <t xml:space="preserve">Percentual</t>
  </si>
  <si>
    <t xml:space="preserve">Valor 
(R$) </t>
  </si>
  <si>
    <t xml:space="preserve">Salário-Base proporcional a 40h</t>
  </si>
  <si>
    <t xml:space="preserve">Outros (especificar)                      </t>
  </si>
  <si>
    <t xml:space="preserve">-</t>
  </si>
  <si>
    <r>
      <rPr>
        <b val="true"/>
        <sz val="11"/>
        <rFont val="Arial"/>
        <family val="2"/>
        <charset val="1"/>
      </rPr>
      <t xml:space="preserve">Remuneração 1 </t>
    </r>
    <r>
      <rPr>
        <sz val="9"/>
        <rFont val="Arial"/>
        <family val="2"/>
        <charset val="1"/>
      </rPr>
      <t xml:space="preserve">(Total da Remuneração de verbas de natureza salarial nas quais incidem INSS+FGTS+Férias+13º, etc.) </t>
    </r>
  </si>
  <si>
    <r>
      <rPr>
        <b val="true"/>
        <sz val="11"/>
        <rFont val="Arial"/>
        <family val="2"/>
        <charset val="1"/>
      </rPr>
      <t xml:space="preserve">Remuneração 2</t>
    </r>
    <r>
      <rPr>
        <sz val="9"/>
        <rFont val="Arial"/>
        <family val="2"/>
        <charset val="1"/>
      </rPr>
      <t xml:space="preserve"> (Total da Remuneração que o empregado irá receber) 
</t>
    </r>
    <r>
      <rPr>
        <sz val="9"/>
        <color rgb="FF0000FF"/>
        <rFont val="Arial"/>
        <family val="2"/>
        <charset val="1"/>
      </rPr>
      <t xml:space="preserve">Valor entra nos seguintes cálculos: Item 2, "A" - Quadro-Resumo do Custo por Posto de Trabalho, Custos Indiretos, Lucro e Tributos. </t>
    </r>
  </si>
  <si>
    <t xml:space="preserve">Nota1:  O Módulo 1 refere-se ao valor mensal devido ao empregado pela prestação do serviço no período de 24 meses.</t>
  </si>
  <si>
    <t xml:space="preserve">Módulo 2 : Encargos e Benefícios Anuais, Mensais e Diários</t>
  </si>
  <si>
    <r>
      <rPr>
        <b val="true"/>
        <sz val="11"/>
        <color rgb="FF000000"/>
        <rFont val="Arial"/>
        <family val="2"/>
        <charset val="1"/>
      </rPr>
      <t xml:space="preserve">Submódulo 2.1 – 13º (décimo terceiro) Salário</t>
    </r>
    <r>
      <rPr>
        <b val="true"/>
        <sz val="11"/>
        <rFont val="Arial"/>
        <family val="2"/>
        <charset val="1"/>
      </rPr>
      <t xml:space="preserve"> </t>
    </r>
    <r>
      <rPr>
        <b val="true"/>
        <sz val="11"/>
        <color rgb="FF000000"/>
        <rFont val="Arial"/>
        <family val="2"/>
        <charset val="1"/>
      </rPr>
      <t xml:space="preserve">e Adicional de Férias</t>
    </r>
  </si>
  <si>
    <t xml:space="preserve">2.1</t>
  </si>
  <si>
    <r>
      <rPr>
        <sz val="11"/>
        <color rgb="FF000000"/>
        <rFont val="Arial"/>
        <family val="2"/>
        <charset val="1"/>
      </rPr>
      <t xml:space="preserve">13º (décimo terceiro) Salário, </t>
    </r>
    <r>
      <rPr>
        <sz val="11"/>
        <rFont val="Arial"/>
        <family val="2"/>
        <charset val="1"/>
      </rPr>
      <t xml:space="preserve">Férias </t>
    </r>
    <r>
      <rPr>
        <sz val="11"/>
        <color rgb="FF000000"/>
        <rFont val="Arial"/>
        <family val="2"/>
        <charset val="1"/>
      </rPr>
      <t xml:space="preserve">e Adicional de Férias</t>
    </r>
  </si>
  <si>
    <t xml:space="preserve">Valor (R$)</t>
  </si>
  <si>
    <r>
      <rPr>
        <sz val="10"/>
        <color rgb="FF000000"/>
        <rFont val="Arial"/>
        <family val="2"/>
        <charset val="1"/>
      </rPr>
      <t xml:space="preserve">13º (décimo terceiro) Salário</t>
    </r>
    <r>
      <rPr>
        <sz val="10"/>
        <color rgb="FFFF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Obrigatória a cotação de 8,33% sobre o valor do Módulo 1 – Composição da Remuneração1, conforme Anexo XII da IN 5/2017</t>
    </r>
  </si>
  <si>
    <r>
      <rPr>
        <sz val="10"/>
        <color rgb="FF000000"/>
        <rFont val="Arial"/>
        <family val="2"/>
        <charset val="1"/>
      </rPr>
      <t xml:space="preserve">Adicional de Férias</t>
    </r>
    <r>
      <rPr>
        <sz val="10"/>
        <rFont val="Arial"/>
        <family val="2"/>
        <charset val="1"/>
      </rPr>
      <t xml:space="preserve"> </t>
    </r>
    <r>
      <rPr>
        <sz val="11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Obrigatória a cotação de 3,025% sobre o valor do Módulo 1 - Composição da Remuneração, conforme Anexo XII da IN 5/17 (Férias + Adicional = 12,10% = 9,075% + 3,025%).  </t>
    </r>
    <r>
      <rPr>
        <sz val="8"/>
        <color rgb="FF0000FF"/>
        <rFont val="Arial"/>
        <family val="2"/>
        <charset val="1"/>
      </rPr>
      <t xml:space="preserve"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</si>
  <si>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 xml:space="preserve">Total</t>
  </si>
  <si>
    <r>
      <rPr>
        <sz val="9"/>
        <color rgb="FF000000"/>
        <rFont val="Arial"/>
        <family val="2"/>
        <charset val="1"/>
      </rPr>
      <t xml:space="preserve">Nota 1:  Como a planilha de custos e formação de preços é calculada mensalmente, provisiona-se proporcionalmente 1/12 (um doze avos) dos valores referentes à gratificação natalina</t>
    </r>
    <r>
      <rPr>
        <b val="true"/>
        <sz val="9"/>
        <color rgb="FFFF0000"/>
        <rFont val="Arial"/>
        <family val="2"/>
        <charset val="1"/>
      </rPr>
      <t xml:space="preserve"> </t>
    </r>
    <r>
      <rPr>
        <sz val="9"/>
        <color rgb="FF000000"/>
        <rFont val="Arial"/>
        <family val="2"/>
        <charset val="1"/>
      </rPr>
      <t xml:space="preserve">e adicional de férias.</t>
    </r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</si>
  <si>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sz val="11"/>
        <color rgb="FF0000FF"/>
        <rFont val="Arial"/>
        <family val="2"/>
        <charset val="1"/>
      </rPr>
      <t xml:space="preserve"> (Base de Cálculo = Módulo 1 (= a Rem1) + Submódulo 2.1)</t>
    </r>
  </si>
  <si>
    <t xml:space="preserve">2.2</t>
  </si>
  <si>
    <t xml:space="preserve">GPS, FGTS e outras contribuições</t>
  </si>
  <si>
    <t xml:space="preserve">Percentual (%)</t>
  </si>
  <si>
    <t xml:space="preserve"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</si>
  <si>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</si>
  <si>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</si>
  <si>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sz val="10"/>
        <rFont val="Arial"/>
        <family val="2"/>
        <charset val="1"/>
      </rPr>
      <t xml:space="preserve">RAT x FAP
</t>
    </r>
    <r>
      <rPr>
        <sz val="8"/>
        <color rgb="FFFF0000"/>
        <rFont val="Arial"/>
        <family val="2"/>
        <charset val="1"/>
      </rPr>
      <t xml:space="preserve">Cálculo do valor: % do RAT x FAP (Fator Acidentário de Prevenção de cada empresa)</t>
    </r>
  </si>
  <si>
    <t xml:space="preserve">RAT =</t>
  </si>
  <si>
    <t xml:space="preserve"> FAP =</t>
  </si>
  <si>
    <t xml:space="preserve">SESC ou SESI                                                                                                 </t>
  </si>
  <si>
    <t xml:space="preserve">E</t>
  </si>
  <si>
    <t xml:space="preserve">SENAC ou SENAI                                                                                           </t>
  </si>
  <si>
    <t xml:space="preserve">F</t>
  </si>
  <si>
    <t xml:space="preserve">SEBRAE                                                                                                              </t>
  </si>
  <si>
    <t xml:space="preserve">G</t>
  </si>
  <si>
    <t xml:space="preserve">INCRA                                                                                                                  </t>
  </si>
  <si>
    <t xml:space="preserve">H</t>
  </si>
  <si>
    <t xml:space="preserve">FGTS                                                                                                                 </t>
  </si>
  <si>
    <t xml:space="preserve"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</si>
  <si>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Submódulo 2.3 – Benefícios Mensais e Diários</t>
  </si>
  <si>
    <t xml:space="preserve">2.3</t>
  </si>
  <si>
    <t xml:space="preserve">Benefícios Mensais e Diários</t>
  </si>
  <si>
    <r>
      <rPr>
        <sz val="10"/>
        <rFont val="Arial"/>
        <family val="2"/>
        <charset val="1"/>
      </rPr>
      <t xml:space="preserve">Transporte - </t>
    </r>
    <r>
      <rPr>
        <sz val="10"/>
        <color rgb="FFFF0000"/>
        <rFont val="Arial"/>
        <family val="2"/>
        <charset val="1"/>
      </rPr>
      <t xml:space="preserve">Cálculo do valor: [(2xVTx22) – (6%xSB)]</t>
    </r>
  </si>
  <si>
    <t xml:space="preserve">     A.1)  Valor da passagem do transporte coletivo no município de
                prestação dos serviços</t>
  </si>
  <si>
    <t xml:space="preserve">     A.2) Quantidade de passagens por dia por empregado</t>
  </si>
  <si>
    <t xml:space="preserve">     A.3) Quantidade de dias do mês de recebimento de passagens</t>
  </si>
  <si>
    <t xml:space="preserve">     A.4) Participação do empregado em percentual do salário-base </t>
  </si>
  <si>
    <r>
      <rPr>
        <sz val="10"/>
        <rFont val="Arial"/>
        <family val="2"/>
        <charset val="1"/>
      </rPr>
      <t xml:space="preserve">Auxílio-Refeição/Alimentação  </t>
    </r>
    <r>
      <rPr>
        <sz val="10"/>
        <color rgb="FFFF0000"/>
        <rFont val="Arial"/>
        <family val="2"/>
        <charset val="1"/>
      </rPr>
      <t xml:space="preserve">Cálculo do valor = [(22xVA)x(1-0,19)]</t>
    </r>
  </si>
  <si>
    <t xml:space="preserve">     B.1) Valor do Auxílio-Alimentação</t>
  </si>
  <si>
    <t xml:space="preserve">     B.2) Quantidade de dias do mês de recebimento de auxílio-alimentação</t>
  </si>
  <si>
    <t xml:space="preserve">     B.3) Participação do empregado em percentual sobre o auxílio-alimentação</t>
  </si>
  <si>
    <t xml:space="preserve">Plano de Benefício Social Familiar</t>
  </si>
  <si>
    <t xml:space="preserve">Outros (especificar)</t>
  </si>
  <si>
    <t xml:space="preserve">Nota 1: o valor informado deverá ser o custo real do insumo (descontado o valor eventualmente pago pelo empregado).
Nota 2: Observar a previsão dos benefícios contidos em Acordos, Convenções e Dissídios Coletivos de Trabalho e atentar-se ao disposto no artigo 6º da Instrução Normativa 05/2017.</t>
  </si>
  <si>
    <t xml:space="preserve">Quadro-Resumo do Módulo 2 – Encargos e Benefícios Anuais, Mensais e Diários</t>
  </si>
  <si>
    <t xml:space="preserve">Encargos e Benefícios Anuais, Mensais e Diários</t>
  </si>
  <si>
    <r>
      <rPr>
        <sz val="10"/>
        <color rgb="FF000000"/>
        <rFont val="Arial"/>
        <family val="2"/>
        <charset val="1"/>
      </rPr>
      <t xml:space="preserve">13º (décimo terceiro) Salár</t>
    </r>
    <r>
      <rPr>
        <sz val="10"/>
        <rFont val="Arial"/>
        <family val="2"/>
        <charset val="1"/>
      </rPr>
      <t xml:space="preserve">io e Adicional de </t>
    </r>
    <r>
      <rPr>
        <sz val="10"/>
        <color rgb="FF000000"/>
        <rFont val="Arial"/>
        <family val="2"/>
        <charset val="1"/>
      </rPr>
      <t xml:space="preserve">Férias</t>
    </r>
  </si>
  <si>
    <t xml:space="preserve">Módulo 3 - Provisão para Rescisão</t>
  </si>
  <si>
    <t xml:space="preserve">Provisão para Rescisão</t>
  </si>
  <si>
    <r>
      <rPr>
        <sz val="10"/>
        <rFont val="Arial"/>
        <family val="2"/>
        <charset val="1"/>
      </rPr>
      <t xml:space="preserve">Aviso Prévio Indenizado     </t>
    </r>
    <r>
      <rPr>
        <sz val="8"/>
        <color rgb="FFFF0000"/>
        <rFont val="Arial"/>
        <family val="2"/>
        <charset val="1"/>
      </rPr>
      <t xml:space="preserve"> Cálculo do valor = [Rem/12 + 13º/12 + (Férias + 1/3 Férias)/12] x (30/30=1) x 5% de rotatividade  - Os reflexos de 13º, F e 1/3F são referentes a 1 mês de APInd - Ao fim do 1º ano de vigência do contrato, nos termos do disposto no Edital, poderão ser considerados 3 dias conforme Lei nº 12.506/2011, dependendo da análise do nº de ocorrências deste evento no período.</t>
    </r>
  </si>
  <si>
    <t xml:space="preserve">Incidência do FGTS sobre o Aviso Prévio Indenizado</t>
  </si>
  <si>
    <r>
      <rPr>
        <sz val="10"/>
        <rFont val="Arial"/>
        <family val="2"/>
        <charset val="1"/>
      </rPr>
      <t xml:space="preserve">Aviso Prévio Trabalhado       </t>
    </r>
    <r>
      <rPr>
        <sz val="10"/>
        <color rgb="FFFF0000"/>
        <rFont val="Arial"/>
        <family val="2"/>
        <charset val="1"/>
      </rPr>
      <t xml:space="preserve">(</t>
    </r>
    <r>
      <rPr>
        <sz val="9"/>
        <color rgb="FFFF0000"/>
        <rFont val="Arial"/>
        <family val="2"/>
        <charset val="1"/>
      </rPr>
      <t xml:space="preserve"> Ao fim do 1º ano de vigência do contrato, nos termos do disposto no Edital, será negociada a extinção/redução)  Cálculo do valor= [(Rem1/30)x7]/12 meses do contrato x 100% dos empregados - ao final do contrato  </t>
    </r>
  </si>
  <si>
    <t xml:space="preserve">Incidência de GPS, FGTS e outras contribuições sobre o Aviso Prévio Trabalhado</t>
  </si>
  <si>
    <r>
      <rPr>
        <sz val="10"/>
        <rFont val="Arial"/>
        <family val="2"/>
        <charset val="1"/>
      </rPr>
      <t xml:space="preserve">Multa do FGTS sobre o Aviso Prévio Trabalhado e o Aviso Prévio Indenizado </t>
    </r>
    <r>
      <rPr>
        <sz val="9"/>
        <color rgb="FFFF0000"/>
        <rFont val="Arial"/>
        <family val="2"/>
        <charset val="1"/>
      </rPr>
      <t xml:space="preserve">Obrigatória a cotação de 4% sobre o valor do Módulo 1 – Composição da Remuneração1, conforme Anexo XII da IN 5/2017 </t>
    </r>
  </si>
  <si>
    <t xml:space="preserve">TOTAL</t>
  </si>
  <si>
    <t xml:space="preserve"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</si>
  <si>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</si>
  <si>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sz val="10"/>
        <rFont val="Arial"/>
        <family val="2"/>
        <charset val="1"/>
      </rPr>
      <t xml:space="preserve">Base de cálculo para o Custo de Reposição do Profissional Ausente (substituto): BCCPA = MÓDULO 1 (= a Rem2) + MÓDULO 2 (- VA - VT) + FÉRIAS + MÓDULO 3</t>
    </r>
    <r>
      <rPr>
        <sz val="10"/>
        <color rgb="FFFF0000"/>
        <rFont val="Arial"/>
        <family val="2"/>
        <charset val="1"/>
      </rPr>
      <t xml:space="preserve"> - exceto: 1) o Substituto da cobertura de Férias; 2) o Afastamento Maternidade, pois que a Rem e o 13º são compensados pelo INSS;  e 3) Substituto na cobertura de Ausência por acidente de trabalho, que têm cálculos diferenciados, conforme consta nesses itens de custo.</t>
    </r>
  </si>
  <si>
    <t xml:space="preserve">MÓD 1                 (= a Rem1)=</t>
  </si>
  <si>
    <t xml:space="preserve">+</t>
  </si>
  <si>
    <r>
      <rPr>
        <b val="true"/>
        <sz val="11"/>
        <color rgb="FF0000FF"/>
        <rFont val="Arial"/>
        <family val="2"/>
        <charset val="1"/>
      </rPr>
      <t xml:space="preserve">MÓD 2 </t>
    </r>
    <r>
      <rPr>
        <b val="true"/>
        <sz val="10"/>
        <color rgb="FFFF0000"/>
        <rFont val="Arial"/>
        <family val="2"/>
        <charset val="1"/>
      </rPr>
      <t xml:space="preserve">(sem VA e VT) + </t>
    </r>
    <r>
      <rPr>
        <b val="true"/>
        <sz val="10"/>
        <color rgb="FF0000FF"/>
        <rFont val="Arial"/>
        <family val="2"/>
        <charset val="1"/>
      </rPr>
      <t xml:space="preserve">Férias</t>
    </r>
    <r>
      <rPr>
        <b val="true"/>
        <sz val="10"/>
        <color rgb="FFFF0000"/>
        <rFont val="Arial"/>
        <family val="2"/>
        <charset val="1"/>
      </rPr>
      <t xml:space="preserve"> </t>
    </r>
    <r>
      <rPr>
        <b val="true"/>
        <sz val="11"/>
        <color rgb="FF0000FF"/>
        <rFont val="Arial"/>
        <family val="2"/>
        <charset val="1"/>
      </rPr>
      <t xml:space="preserve">=</t>
    </r>
  </si>
  <si>
    <t xml:space="preserve">MÓD 3 =</t>
  </si>
  <si>
    <t xml:space="preserve">Submódulo 4.1 – Substituto nas Ausências Legais </t>
  </si>
  <si>
    <t xml:space="preserve">4.1</t>
  </si>
  <si>
    <t xml:space="preserve">Substituto nas Ausências Legais</t>
  </si>
  <si>
    <r>
      <rPr>
        <sz val="10"/>
        <rFont val="Arial"/>
        <family val="2"/>
        <charset val="1"/>
      </rPr>
      <t xml:space="preserve">Substituto na cobertura de Férias   </t>
    </r>
    <r>
      <rPr>
        <sz val="10"/>
        <color rgb="FFFF0000"/>
        <rFont val="Arial"/>
        <family val="2"/>
        <charset val="1"/>
      </rPr>
      <t xml:space="preserve">O</t>
    </r>
    <r>
      <rPr>
        <sz val="8"/>
        <color rgb="FFFF0000"/>
        <rFont val="Arial"/>
        <family val="2"/>
        <charset val="1"/>
      </rPr>
      <t xml:space="preserve">brigatória a cotação de 9,075% sobre o valor do Módulo 1 - Composição da Remuneração, </t>
    </r>
    <r>
      <rPr>
        <sz val="8"/>
        <color rgb="FF0066CC"/>
        <rFont val="Arial"/>
        <family val="2"/>
        <charset val="1"/>
      </rPr>
      <t xml:space="preserve">mais </t>
    </r>
    <r>
      <rPr>
        <sz val="8"/>
        <color rgb="FFFF0000"/>
        <rFont val="Arial"/>
        <family val="2"/>
        <charset val="1"/>
      </rPr>
      <t xml:space="preserve">o percentual do Submódulo 2.2 sobre o cálculo anterior, conforme Anexo XII da IN 5/17 (Férias + Adicional = 12,10% = 9,075% + 3,025%)</t>
    </r>
  </si>
  <si>
    <r>
      <rPr>
        <sz val="10"/>
        <rFont val="Arial"/>
        <family val="2"/>
        <charset val="1"/>
      </rPr>
      <t xml:space="preserve">Substituto na cobertura de Ausências Legais 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/30)x2dias]/24</t>
    </r>
  </si>
  <si>
    <r>
      <rPr>
        <sz val="10"/>
        <rFont val="Arial"/>
        <family val="2"/>
        <charset val="1"/>
      </rPr>
      <t xml:space="preserve">Substituto na cobertura de Licença-Paternidade
</t>
    </r>
    <r>
      <rPr>
        <sz val="10"/>
        <color rgb="FFFF0000"/>
        <rFont val="Arial"/>
        <family val="2"/>
        <charset val="1"/>
      </rPr>
      <t xml:space="preserve">Cálculo do valor = {[(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/30)x5dias]/24}x3%</t>
    </r>
  </si>
  <si>
    <r>
      <rPr>
        <sz val="10"/>
        <rFont val="Arial"/>
        <family val="2"/>
        <charset val="1"/>
      </rPr>
      <t xml:space="preserve">Substituto na cobertura de Ausência por acidente de trabalho
</t>
    </r>
    <r>
      <rPr>
        <sz val="8"/>
        <color rgb="FFFF0000"/>
        <rFont val="Arial"/>
        <family val="2"/>
        <charset val="1"/>
      </rPr>
      <t xml:space="preserve">Cálculo do valor  = {[(</t>
    </r>
    <r>
      <rPr>
        <sz val="8"/>
        <color rgb="FF0000FF"/>
        <rFont val="Arial"/>
        <family val="2"/>
        <charset val="1"/>
      </rPr>
      <t xml:space="preserve">BCCPA - (INSS + 3ªs entidades) sobre a Remuneração</t>
    </r>
    <r>
      <rPr>
        <sz val="8"/>
        <color rgb="FFFF0000"/>
        <rFont val="Arial"/>
        <family val="2"/>
        <charset val="1"/>
      </rPr>
      <t xml:space="preserve">/30)x15dias]/24}x1,56%</t>
    </r>
    <r>
      <rPr>
        <sz val="8"/>
        <color rgb="FF0000FF"/>
        <rFont val="Arial"/>
        <family val="2"/>
        <charset val="1"/>
      </rPr>
      <t xml:space="preserve">                          Não incide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Se  for inferior a 15 dias incide a Contribuição, o que não é o caso.</t>
    </r>
  </si>
  <si>
    <r>
      <rPr>
        <sz val="10"/>
        <color rgb="FF000000"/>
        <rFont val="Arial"/>
        <family val="2"/>
        <charset val="1"/>
      </rPr>
      <t xml:space="preserve">Substituto na cobertura de Afastamento Maternidade
</t>
    </r>
    <r>
      <rPr>
        <sz val="8"/>
        <color rgb="FFFF0000"/>
        <rFont val="Arial"/>
        <family val="2"/>
        <charset val="1"/>
      </rPr>
      <t xml:space="preserve">Cálculo do valor = [((Férias + Férias / 3) + SUB2.2 x (Férias + Férias / 3)) x (4/24)] x 4% + [(FGTS x Rem + SUB 2.2 x 13º + SUB2.3 – VA – VT + MÓD3) x (4/24)] } x 4%    
</t>
    </r>
    <r>
      <rPr>
        <sz val="8"/>
        <color rgb="FF0000FF"/>
        <rFont val="Arial"/>
        <family val="2"/>
        <charset val="1"/>
      </rPr>
      <t xml:space="preserve">Não incide Contribuição Previdenciária Patronal (INSS + 3ªs entidades) sobre a Remuneração da empregada residente nos 4 meses de Afastamento, conforme Solução de Consulta Cosit/RFB nº 27/2023, públicada na pág. 20 da Seção 1 do DOU de 09/02/2023</t>
    </r>
  </si>
  <si>
    <r>
      <rPr>
        <sz val="10"/>
        <color rgb="FF000000"/>
        <rFont val="Arial"/>
        <family val="2"/>
        <charset val="1"/>
      </rPr>
      <t xml:space="preserve">Substituto na cobertura de Ausência por doença
</t>
    </r>
    <r>
      <rPr>
        <sz val="10"/>
        <color rgb="FFFF0000"/>
        <rFont val="Arial"/>
        <family val="2"/>
        <charset val="1"/>
      </rPr>
      <t xml:space="preserve">Cálculo do valor = [(</t>
    </r>
    <r>
      <rPr>
        <sz val="10"/>
        <color rgb="FF0000FF"/>
        <rFont val="Arial"/>
        <family val="2"/>
        <charset val="1"/>
      </rPr>
      <t xml:space="preserve">BCCPA</t>
    </r>
    <r>
      <rPr>
        <sz val="10"/>
        <color rgb="FFFF0000"/>
        <rFont val="Arial"/>
        <family val="2"/>
        <charset val="1"/>
      </rPr>
      <t xml:space="preserve">)/30)x6dias]/24
</t>
    </r>
    <r>
      <rPr>
        <sz val="8"/>
        <color rgb="FF0000FF"/>
        <rFont val="Arial"/>
        <family val="2"/>
        <charset val="1"/>
      </rPr>
      <t xml:space="preserve">Não incidirá Contribuição Previdenciária Patronal (INSS + 3ªs entidades) sobre a Remuneração do empregado residente nos 15 primeiros dias que antecedem a Ausência, conforme Solução de Consulta Cosit/RFB nº 25/2022, publicada na pág. 13 da Seção 1 do DOU de 14/7/2022 e art. 34, XXXIII, da IN RFB nº 2.110/2022.  Se for inferior a 15 dias incide a Contribuição, como é o caso.</t>
    </r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</si>
  <si>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</si>
  <si>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</si>
  <si>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</si>
  <si>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</si>
  <si>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 - por posto</t>
  </si>
  <si>
    <t xml:space="preserve">Materiais</t>
  </si>
  <si>
    <t xml:space="preserve">Total </t>
  </si>
  <si>
    <t xml:space="preserve">Nota: Valores mensais por empregado</t>
  </si>
  <si>
    <t xml:space="preserve">Módulo 6 - Custos Indiretos, Lucro e Tributos</t>
  </si>
  <si>
    <t xml:space="preserve">Custos Indiretos, Lucro e Tributos </t>
  </si>
  <si>
    <t xml:space="preserve"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</si>
  <si>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 xml:space="preserve"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</si>
  <si>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 xml:space="preserve"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</si>
  <si>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 xml:space="preserve">Tributos</t>
  </si>
  <si>
    <t xml:space="preserve">C.1    Tributos federais (especificar)</t>
  </si>
  <si>
    <r>
      <rPr>
        <sz val="10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8"/>
        <color rgb="FFFF0000"/>
        <rFont val="Arial"/>
        <family val="2"/>
        <charset val="1"/>
      </rPr>
      <t xml:space="preserve">(depende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</si>
  <si>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color rgb="FF000000"/>
        <rFont val="Arial"/>
        <family val="2"/>
        <charset val="1"/>
      </rPr>
      <t xml:space="preserve">b) PIS</t>
    </r>
    <r>
      <rPr>
        <b val="true"/>
        <sz val="10"/>
        <color rgb="FF00000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(</t>
    </r>
    <r>
      <rPr>
        <sz val="8"/>
        <color rgb="FFFF0000"/>
        <rFont val="Arial"/>
        <family val="2"/>
        <charset val="1"/>
      </rPr>
      <t xml:space="preserve">depende do regime de tributação - utilizada a hipótese de Lucro Real) </t>
    </r>
    <r>
      <rPr>
        <sz val="8"/>
        <color rgb="FF0000FF"/>
        <rFont val="Arial"/>
        <family val="2"/>
        <charset val="1"/>
      </rPr>
      <t xml:space="preserve">- As licitantes tributadas sob o regime não cumulativo devem apresentar a alíquota média</t>
    </r>
  </si>
  <si>
    <r>
      <rPr>
        <sz val="10"/>
        <rFont val="Arial"/>
        <family val="2"/>
        <charset val="1"/>
      </rPr>
      <t xml:space="preserve"> c) IRPJ</t>
    </r>
    <r>
      <rPr>
        <sz val="10"/>
        <color rgb="FF0000FF"/>
        <rFont val="Arial"/>
        <family val="2"/>
        <charset val="1"/>
      </rPr>
      <t xml:space="preserve"> </t>
    </r>
    <r>
      <rPr>
        <sz val="10"/>
        <color rgb="FF0000CC"/>
        <rFont val="Arial"/>
        <family val="2"/>
        <charset val="1"/>
      </rPr>
      <t xml:space="preserve">-</t>
    </r>
    <r>
      <rPr>
        <sz val="9"/>
        <color rgb="FF0000CC"/>
        <rFont val="Arial"/>
        <family val="2"/>
        <charset val="1"/>
      </rPr>
      <t xml:space="preserve"> Em face dos Acórdãos TCU nºs 950/2007-P e 205/2018-P, o licitante não pode cotar expressamente este tributo.</t>
    </r>
  </si>
  <si>
    <r>
      <rPr>
        <sz val="10"/>
        <rFont val="Arial"/>
        <family val="2"/>
        <charset val="1"/>
      </rPr>
      <t xml:space="preserve"> d) CSLL </t>
    </r>
    <r>
      <rPr>
        <sz val="10"/>
        <color rgb="FF0000CC"/>
        <rFont val="Arial"/>
        <family val="2"/>
        <charset val="1"/>
      </rPr>
      <t xml:space="preserve">- </t>
    </r>
    <r>
      <rPr>
        <sz val="9"/>
        <color rgb="FF0000CC"/>
        <rFont val="Arial"/>
        <family val="2"/>
        <charset val="1"/>
      </rPr>
      <t xml:space="preserve">Em face dos Acórdãos TCU nºs 950/2007-P e 205/2018-P, o licitante não pode cotar expressamente este tributo.</t>
    </r>
  </si>
  <si>
    <t xml:space="preserve">C.2   Tributos estaduais (especificar)</t>
  </si>
  <si>
    <t xml:space="preserve">C.3   Tributos municipais (especificar):</t>
  </si>
  <si>
    <t xml:space="preserve">  a) ISS</t>
  </si>
  <si>
    <t xml:space="preserve">Percentual Total e Valor Total de Tributos  </t>
  </si>
  <si>
    <t xml:space="preserve"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</si>
  <si>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</si>
  <si>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</si>
  <si>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</si>
  <si>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 xml:space="preserve">Nota 1: Custos Indiretos, Lucro e Tributos por posto.
Nota 2: O valor referente a tributos é obtido aplicando-se o percentual sobre o valor do faturamento.</t>
  </si>
  <si>
    <t xml:space="preserve">2. QUADRO-RESUMO DO CUSTO POR POSTO DE TRABALHO</t>
  </si>
  <si>
    <t xml:space="preserve">Mão de obra vinculada à execução contratual (valor por Posto de Trabalho)</t>
  </si>
  <si>
    <t xml:space="preserve">Módulo 1 - Composição da Remuneração2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</si>
  <si>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</si>
  <si>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</si>
  <si>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</si>
  <si>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5 - Insumos Diversos </t>
  </si>
  <si>
    <t xml:space="preserve">Subtotal (A + B + C + D + E)</t>
  </si>
  <si>
    <t xml:space="preserve">Valor Total por Posto</t>
  </si>
  <si>
    <t xml:space="preserve">O complemento abaixo é uma planilha auxiliar que consolida as várias planilhas com os diferentes tipos de postos </t>
  </si>
  <si>
    <t xml:space="preserve">3. QUADRO-RESUMO DO VALOR MENSAL DOS SERVIÇOS</t>
  </si>
  <si>
    <t xml:space="preserve">ESCALA DE TRABALHO</t>
  </si>
  <si>
    <t xml:space="preserve">PREÇO MENSAL DO POSTO  
(R$)</t>
  </si>
  <si>
    <t xml:space="preserve">NÚMERO DE POSTOS</t>
  </si>
  <si>
    <t xml:space="preserve">SUBTOTAL
(R$)</t>
  </si>
  <si>
    <t xml:space="preserve">40 horas semanais diurnas, de segunda-feira a sexta-feira</t>
  </si>
  <si>
    <t xml:space="preserve">TOTAL:</t>
  </si>
  <si>
    <t xml:space="preserve">Nota: Nos casos de inclusão de outros tipos de postos, observar o disposto no item 4 do Anexo VI-A,  da IN nº 5/2017</t>
  </si>
  <si>
    <t xml:space="preserve">Valor mensal do serviço</t>
  </si>
  <si>
    <t xml:space="preserve">Número de meses do contrato</t>
  </si>
  <si>
    <r>
      <rPr>
        <b val="true"/>
        <sz val="14"/>
        <rFont val="Arial"/>
        <family val="2"/>
        <charset val="1"/>
      </rPr>
      <t xml:space="preserve">Valor global da proposta </t>
    </r>
    <r>
      <rPr>
        <b val="true"/>
        <sz val="10"/>
        <rFont val="Arial"/>
        <family val="2"/>
        <charset val="1"/>
      </rPr>
      <t xml:space="preserve">(valor mensal do serviço x nº de meses do contrato)</t>
    </r>
  </si>
  <si>
    <t xml:space="preserve">QUANTIDADE DE PESSOAL ALOCADO NA EXECUÇÃO CONTRATUAL (item 6.2.e do Anexo VII da IN nº 5/2017 </t>
  </si>
  <si>
    <t xml:space="preserve">Tipo de Mão de Obra</t>
  </si>
  <si>
    <t xml:space="preserve">Quantidade de Pessoal</t>
  </si>
  <si>
    <t xml:space="preserve">MATERIAIS, MÁQUINAS E EQUIPAMENTOS ALOCADOS NA EXECUÇÃO CONTRATUAL  (item 6.2.f do Anexo VII da IN nº 5/2017 )</t>
  </si>
  <si>
    <t xml:space="preserve">Uniformes para 24 meses</t>
  </si>
  <si>
    <t xml:space="preserve">Quantidade</t>
  </si>
  <si>
    <t xml:space="preserve">Valor Unitário</t>
  </si>
  <si>
    <t xml:space="preserve">Valor Total</t>
  </si>
  <si>
    <t xml:space="preserve">Valor Mensal</t>
  </si>
  <si>
    <t xml:space="preserve">Por Posto</t>
  </si>
  <si>
    <t xml:space="preserve">Camisa Manga Curta</t>
  </si>
  <si>
    <t xml:space="preserve">Camisa Manga Longa</t>
  </si>
  <si>
    <t xml:space="preserve">Crachá</t>
  </si>
  <si>
    <t xml:space="preserve">Suéter</t>
  </si>
  <si>
    <t xml:space="preserve">Casaco Inverno</t>
  </si>
  <si>
    <t xml:space="preserve">Totalização</t>
  </si>
  <si>
    <t xml:space="preserve">DELEGACIA DA RECEITA FEDERAL EM PELOTAS</t>
  </si>
  <si>
    <t xml:space="preserve">3.  COMPLEMENTO DOS SERVIÇOS DE VIGILÂNCIA – VALOR MENSAL DOS SERVIÇOS</t>
  </si>
  <si>
    <t xml:space="preserve"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</si>
  <si>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</si>
  <si>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noturnas, de segunda-feira a domingo, envolvendo 2 (dois) vigilantes em turnos de  12 (doze) por 36 (trinta e seis) horas </t>
  </si>
  <si>
    <t xml:space="preserve">Nota: Nos casos de inclusão de outros tipos de postos, observar o disposto no item 4 do Anexo VI-A, desta Instrução Normativa </t>
  </si>
  <si>
    <r>
      <rPr>
        <b val="true"/>
        <sz val="10"/>
        <rFont val="Arial"/>
        <family val="2"/>
        <charset val="1"/>
      </rPr>
      <t xml:space="preserve">QUANTIDADE DE PESSOAL ALOCADO NA EXECUÇÃO CONTRATUAL (item 6.2.e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6.5.4.e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</si>
  <si>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Vigilante</t>
  </si>
  <si>
    <r>
      <rPr>
        <b val="true"/>
        <sz val="10"/>
        <rFont val="Arial"/>
        <family val="2"/>
        <charset val="1"/>
      </rPr>
      <t xml:space="preserve">MATERIAIS, MÁQUINAS E EQUIPAMENTOS ALOCADOS NA EXECUÇÃO CONTRATUAL  (item 6.2.f do Anexo VII da IN nº 5/2017  e </t>
    </r>
    <r>
      <rPr>
        <b val="true"/>
        <sz val="10"/>
        <color rgb="FFFF0000"/>
        <rFont val="Arial"/>
        <family val="2"/>
        <charset val="1"/>
      </rPr>
      <t xml:space="preserve">item 6.5.4.f do edital</t>
    </r>
    <r>
      <rPr>
        <b val="true"/>
        <sz val="10"/>
        <color rgb="FF000000"/>
        <rFont val="Arial"/>
        <family val="2"/>
        <charset val="1"/>
      </rPr>
      <t xml:space="preserve">)</t>
    </r>
  </si>
  <si>
    <t xml:space="preserve">Especificação dos Materiais/Máquinas/Equipamentos</t>
  </si>
  <si>
    <t xml:space="preserve">Quantidade 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</si>
</sst>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#,##0.00"/>
    <numFmt numFmtId="166" formatCode="_-&quot;R$ &quot;* #,##0.00_-;&quot;-R$ &quot;* #,##0.00_-;_-&quot;R$ &quot;* \-??_-;_-@_-"/>
    <numFmt numFmtId="167" formatCode="0%"/>
    <numFmt numFmtId="168" formatCode="[$R$-416]\ #,##0.00;[RED]\-[$R$-416]\ #,##0.00"/>
    <numFmt numFmtId="169" formatCode="0.0%"/>
    <numFmt numFmtId="170" formatCode="&quot;R$ &quot;#,##0.00;[RED]&quot;-R$ &quot;#,##0.00"/>
    <numFmt numFmtId="171" formatCode="0.00%"/>
    <numFmt numFmtId="172" formatCode="#,##0"/>
    <numFmt numFmtId="173" formatCode="#,##0.00\ ;&quot; (&quot;#,##0.00\);&quot; -&quot;#\ ;@\ "/>
    <numFmt numFmtId="174" formatCode="[$R$-416]\ #,##0.00;[RED][$R$-416]\ #,##0.00"/>
    <numFmt numFmtId="175" formatCode="d/m/yyyy"/>
    <numFmt numFmtId="176" formatCode="0"/>
    <numFmt numFmtId="177" formatCode="&quot;R$ &quot;#,##0.00"/>
    <numFmt numFmtId="178" formatCode="0.00"/>
    <numFmt numFmtId="179" formatCode="0.000%"/>
    <numFmt numFmtId="180" formatCode="0.0000"/>
    <numFmt numFmtId="181" formatCode="0.0000%"/>
    <numFmt numFmtId="182" formatCode="@"/>
    <numFmt numFmtId="183" formatCode="_(* #,##0.00_);_(* \(#,##0.00\);_(* \-??_);_(@_)"/>
    <numFmt numFmtId="184" formatCode="General"/>
  </numFmts>
  <fonts count="4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3B03EF"/>
      <name val="Arial"/>
      <family val="2"/>
      <charset val="1"/>
    </font>
    <font>
      <sz val="10"/>
      <color rgb="FF3B03E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1"/>
      <color rgb="FFFF0000"/>
      <name val="Arial"/>
      <family val="2"/>
      <charset val="1"/>
    </font>
    <font>
      <i val="true"/>
      <sz val="11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2"/>
      <family val="2"/>
      <charset val="1"/>
    </font>
    <font>
      <b val="true"/>
      <sz val="12"/>
      <name val="Arial"/>
      <family val="2"/>
      <charset val="1"/>
    </font>
    <font>
      <sz val="9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b val="true"/>
      <sz val="11"/>
      <name val="Arial"/>
      <family val="2"/>
      <charset val="1"/>
    </font>
    <font>
      <sz val="9.5"/>
      <name val="Arial"/>
      <family val="2"/>
      <charset val="1"/>
    </font>
    <font>
      <sz val="9"/>
      <color rgb="FF0000FF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9"/>
      <color rgb="FFFF0000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0000FF"/>
      <name val="Arial"/>
      <family val="2"/>
      <charset val="1"/>
    </font>
    <font>
      <b val="true"/>
      <sz val="9"/>
      <color rgb="FFFF0000"/>
      <name val="Arial"/>
      <family val="2"/>
      <charset val="1"/>
    </font>
    <font>
      <sz val="9"/>
      <color rgb="FF009900"/>
      <name val="Arial"/>
      <family val="2"/>
      <charset val="1"/>
    </font>
    <font>
      <sz val="11"/>
      <color rgb="FF0000FF"/>
      <name val="Arial"/>
      <family val="2"/>
      <charset val="1"/>
    </font>
    <font>
      <b val="true"/>
      <sz val="10"/>
      <color rgb="FF0099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14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8"/>
      <color rgb="FF0066CC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4"/>
      <name val="Arial"/>
      <family val="2"/>
      <charset val="1"/>
    </font>
    <font>
      <sz val="10"/>
      <color rgb="FF0000CC"/>
      <name val="Arial"/>
      <family val="2"/>
      <charset val="1"/>
    </font>
    <font>
      <sz val="9"/>
      <color rgb="FF0000CC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DDDDD"/>
        <bgColor rgb="FFDEEBF7"/>
      </patternFill>
    </fill>
    <fill>
      <patternFill patternType="solid">
        <fgColor rgb="FF00B0F0"/>
        <bgColor rgb="FF33CCCC"/>
      </patternFill>
    </fill>
    <fill>
      <patternFill patternType="solid">
        <fgColor rgb="FF92D050"/>
        <bgColor rgb="FF969696"/>
      </patternFill>
    </fill>
    <fill>
      <patternFill patternType="solid">
        <fgColor rgb="FFCCCCCC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7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4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6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7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7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8" fillId="6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4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6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8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9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75" fontId="2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8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9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0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81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7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3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4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3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9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2" fontId="0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1" xfId="0" applyFont="false" applyBorder="true" applyAlignment="true" applyProtection="true">
      <alignment horizontal="right" vertical="center" textRotation="0" wrapText="true" indent="0" shrinkToFit="false"/>
      <protection locked="true" hidden="false"/>
    </xf>
    <xf numFmtId="182" fontId="13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2" fontId="4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83" fontId="2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2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1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1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4" fontId="4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4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4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76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2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2" fillId="4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4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correto" xfId="20"/>
    <cellStyle name="Neutra" xfId="21"/>
    <cellStyle name="Título 5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B03E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AMJ9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9.453125" defaultRowHeight="12.75" zeroHeight="false" outlineLevelRow="0" outlineLevelCol="0"/>
  <cols>
    <col collapsed="false" customWidth="true" hidden="false" outlineLevel="0" max="1" min="1" style="1" width="25.73"/>
    <col collapsed="false" customWidth="true" hidden="false" outlineLevel="0" max="2" min="2" style="1" width="27.63"/>
    <col collapsed="false" customWidth="true" hidden="false" outlineLevel="0" max="3" min="3" style="1" width="21.27"/>
    <col collapsed="false" customWidth="true" hidden="false" outlineLevel="0" max="4" min="4" style="1" width="27.27"/>
    <col collapsed="false" customWidth="true" hidden="false" outlineLevel="0" max="7" min="5" style="2" width="16.73"/>
    <col collapsed="false" customWidth="true" hidden="false" outlineLevel="0" max="8" min="8" style="3" width="20.18"/>
    <col collapsed="false" customWidth="true" hidden="false" outlineLevel="0" max="9" min="9" style="1" width="16.73"/>
    <col collapsed="false" customWidth="true" hidden="false" outlineLevel="0" max="10" min="10" style="1" width="6.27"/>
    <col collapsed="false" customWidth="true" hidden="false" outlineLevel="0" max="11" min="11" style="1" width="14.27"/>
    <col collapsed="false" customWidth="true" hidden="false" outlineLevel="0" max="1024" min="12" style="1" width="11.54"/>
  </cols>
  <sheetData>
    <row r="1" s="1" customFormat="true" ht="12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</row>
    <row r="2" customFormat="false" ht="12.75" hidden="false" customHeight="true" outlineLevel="0" collapsed="false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customFormat="false" ht="12.75" hidden="false" customHeight="false" outlineLevel="0" collapsed="false">
      <c r="A3" s="8"/>
      <c r="B3" s="8"/>
      <c r="C3" s="9"/>
      <c r="D3" s="9"/>
      <c r="E3" s="9"/>
      <c r="F3" s="10"/>
      <c r="G3" s="10"/>
      <c r="H3" s="1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customFormat="false" ht="15" hidden="false" customHeight="false" outlineLevel="0" collapsed="false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customFormat="false" ht="12.75" hidden="false" customHeight="false" outlineLevel="0" collapsed="false">
      <c r="A5" s="13"/>
      <c r="B5" s="13"/>
      <c r="C5" s="13"/>
      <c r="D5" s="13"/>
      <c r="E5" s="13"/>
      <c r="F5" s="13"/>
      <c r="G5" s="13"/>
      <c r="H5" s="1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customFormat="false" ht="12.75" hidden="false" customHeight="false" outlineLevel="0" collapsed="false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5" t="s">
        <v>12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</row>
    <row r="7" customFormat="false" ht="12.75" hidden="false" customHeight="false" outlineLevel="0" collapsed="false">
      <c r="A7" s="14"/>
      <c r="B7" s="14"/>
      <c r="C7" s="14" t="s">
        <v>13</v>
      </c>
      <c r="D7" s="14" t="s">
        <v>13</v>
      </c>
      <c r="E7" s="14" t="s">
        <v>13</v>
      </c>
      <c r="F7" s="14" t="s">
        <v>13</v>
      </c>
      <c r="G7" s="14" t="s">
        <v>13</v>
      </c>
      <c r="H7" s="14" t="s">
        <v>13</v>
      </c>
      <c r="I7" s="15" t="s">
        <v>13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</row>
    <row r="8" customFormat="false" ht="12.75" hidden="false" customHeight="false" outlineLevel="0" collapsed="false">
      <c r="A8" s="14"/>
      <c r="B8" s="14"/>
      <c r="C8" s="17" t="s">
        <v>14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19</v>
      </c>
      <c r="I8" s="14" t="s">
        <v>20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</row>
    <row r="9" customFormat="false" ht="12.75" hidden="false" customHeight="false" outlineLevel="0" collapsed="false">
      <c r="A9" s="14"/>
      <c r="B9" s="14"/>
      <c r="C9" s="17" t="s">
        <v>21</v>
      </c>
      <c r="D9" s="14"/>
      <c r="E9" s="14"/>
      <c r="F9" s="14"/>
      <c r="G9" s="14"/>
      <c r="H9" s="14"/>
      <c r="I9" s="14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</row>
    <row r="10" customFormat="false" ht="12.75" hidden="false" customHeight="false" outlineLevel="0" collapsed="false">
      <c r="A10" s="14"/>
      <c r="B10" s="14"/>
      <c r="C10" s="17" t="s">
        <v>22</v>
      </c>
      <c r="D10" s="14"/>
      <c r="E10" s="14"/>
      <c r="F10" s="14"/>
      <c r="G10" s="14"/>
      <c r="H10" s="14"/>
      <c r="I10" s="14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</row>
    <row r="11" customFormat="false" ht="12.75" hidden="false" customHeight="false" outlineLevel="0" collapsed="false">
      <c r="A11" s="14"/>
      <c r="B11" s="14"/>
      <c r="C11" s="17" t="s">
        <v>23</v>
      </c>
      <c r="D11" s="14"/>
      <c r="E11" s="14"/>
      <c r="F11" s="14"/>
      <c r="G11" s="14"/>
      <c r="H11" s="14"/>
      <c r="I11" s="14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</row>
    <row r="12" customFormat="false" ht="12.75" hidden="false" customHeight="false" outlineLevel="0" collapsed="false">
      <c r="A12" s="14"/>
      <c r="B12" s="14"/>
      <c r="C12" s="17" t="s">
        <v>24</v>
      </c>
      <c r="D12" s="14"/>
      <c r="E12" s="14"/>
      <c r="F12" s="14"/>
      <c r="G12" s="14"/>
      <c r="H12" s="14"/>
      <c r="I12" s="14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</row>
    <row r="13" customFormat="false" ht="12.75" hidden="false" customHeight="false" outlineLevel="0" collapsed="false">
      <c r="A13" s="14"/>
      <c r="B13" s="14"/>
      <c r="C13" s="17" t="s">
        <v>25</v>
      </c>
      <c r="D13" s="14"/>
      <c r="E13" s="14"/>
      <c r="F13" s="14"/>
      <c r="G13" s="14"/>
      <c r="H13" s="14" t="s">
        <v>26</v>
      </c>
      <c r="I13" s="14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</row>
    <row r="14" s="1" customFormat="true" ht="12.75" hidden="false" customHeight="false" outlineLevel="0" collapsed="false">
      <c r="A14" s="14"/>
      <c r="B14" s="14"/>
      <c r="C14" s="19" t="s">
        <v>27</v>
      </c>
      <c r="D14" s="14"/>
      <c r="E14" s="14"/>
      <c r="F14" s="14"/>
      <c r="G14" s="14"/>
      <c r="H14" s="14"/>
      <c r="I14" s="1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="1" customFormat="true" ht="12.75" hidden="false" customHeight="false" outlineLevel="0" collapsed="false">
      <c r="A15" s="14"/>
      <c r="B15" s="14"/>
      <c r="C15" s="17" t="s">
        <v>28</v>
      </c>
      <c r="D15" s="14"/>
      <c r="E15" s="14"/>
      <c r="F15" s="14"/>
      <c r="G15" s="14"/>
      <c r="H15" s="14"/>
      <c r="I15" s="1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="1" customFormat="true" ht="12.75" hidden="false" customHeight="false" outlineLevel="0" collapsed="false">
      <c r="A16" s="14"/>
      <c r="B16" s="14"/>
      <c r="C16" s="17" t="s">
        <v>29</v>
      </c>
      <c r="D16" s="14"/>
      <c r="E16" s="14"/>
      <c r="F16" s="14"/>
      <c r="G16" s="14"/>
      <c r="H16" s="14"/>
      <c r="I16" s="14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="1" customFormat="true" ht="12.75" hidden="false" customHeight="false" outlineLevel="0" collapsed="false">
      <c r="A17" s="14"/>
      <c r="B17" s="14"/>
      <c r="C17" s="17" t="s">
        <v>30</v>
      </c>
      <c r="D17" s="14"/>
      <c r="E17" s="14"/>
      <c r="F17" s="14"/>
      <c r="G17" s="14"/>
      <c r="H17" s="14"/>
      <c r="I17" s="14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="1" customFormat="true" ht="12.75" hidden="false" customHeight="false" outlineLevel="0" collapsed="false">
      <c r="A18" s="14"/>
      <c r="B18" s="14"/>
      <c r="C18" s="17" t="s">
        <v>31</v>
      </c>
      <c r="D18" s="14"/>
      <c r="E18" s="14"/>
      <c r="F18" s="14" t="s">
        <v>32</v>
      </c>
      <c r="G18" s="14"/>
      <c r="H18" s="14" t="s">
        <v>33</v>
      </c>
      <c r="I18" s="1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s="1" customFormat="true" ht="12.75" hidden="false" customHeight="false" outlineLevel="0" collapsed="false">
      <c r="A19" s="14"/>
      <c r="B19" s="14"/>
      <c r="C19" s="17" t="s">
        <v>34</v>
      </c>
      <c r="D19" s="14"/>
      <c r="E19" s="14"/>
      <c r="F19" s="14"/>
      <c r="G19" s="14"/>
      <c r="H19" s="14"/>
      <c r="I19" s="1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customFormat="false" ht="12.75" hidden="false" customHeight="false" outlineLevel="0" collapsed="false">
      <c r="A20" s="14"/>
      <c r="B20" s="14"/>
      <c r="C20" s="17" t="s">
        <v>35</v>
      </c>
      <c r="D20" s="14"/>
      <c r="E20" s="14"/>
      <c r="F20" s="14"/>
      <c r="G20" s="14"/>
      <c r="H20" s="14"/>
      <c r="I20" s="1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customFormat="false" ht="12.75" hidden="false" customHeight="false" outlineLevel="0" collapsed="false">
      <c r="A21" s="14"/>
      <c r="B21" s="14"/>
      <c r="C21" s="17" t="s">
        <v>36</v>
      </c>
      <c r="D21" s="14"/>
      <c r="E21" s="14"/>
      <c r="F21" s="14"/>
      <c r="G21" s="14"/>
      <c r="H21" s="14"/>
      <c r="I21" s="1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="18" customFormat="true" ht="12.75" hidden="false" customHeight="false" outlineLevel="0" collapsed="false">
      <c r="A22" s="14"/>
      <c r="B22" s="14"/>
      <c r="C22" s="17" t="s">
        <v>37</v>
      </c>
      <c r="D22" s="14" t="s">
        <v>38</v>
      </c>
      <c r="E22" s="14"/>
      <c r="F22" s="14"/>
      <c r="G22" s="14"/>
      <c r="H22" s="14"/>
      <c r="I22" s="1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</row>
    <row r="23" customFormat="false" ht="12.75" hidden="false" customHeight="false" outlineLevel="0" collapsed="false">
      <c r="A23" s="14"/>
      <c r="B23" s="14"/>
      <c r="C23" s="17" t="s">
        <v>39</v>
      </c>
      <c r="D23" s="14"/>
      <c r="E23" s="14"/>
      <c r="F23" s="14"/>
      <c r="G23" s="14"/>
      <c r="H23" s="14" t="s">
        <v>40</v>
      </c>
      <c r="I23" s="1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customFormat="false" ht="12.75" hidden="false" customHeight="false" outlineLevel="0" collapsed="false">
      <c r="A24" s="14"/>
      <c r="B24" s="14"/>
      <c r="C24" s="17" t="s">
        <v>41</v>
      </c>
      <c r="D24" s="14"/>
      <c r="E24" s="14"/>
      <c r="F24" s="14"/>
      <c r="G24" s="14"/>
      <c r="H24" s="14"/>
      <c r="I24" s="1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customFormat="false" ht="12.75" hidden="false" customHeight="false" outlineLevel="0" collapsed="false">
      <c r="A25" s="14"/>
      <c r="B25" s="14"/>
      <c r="C25" s="17" t="s">
        <v>42</v>
      </c>
      <c r="D25" s="14"/>
      <c r="E25" s="14"/>
      <c r="F25" s="14"/>
      <c r="G25" s="14"/>
      <c r="H25" s="14"/>
      <c r="I25" s="1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customFormat="false" ht="12.75" hidden="false" customHeight="false" outlineLevel="0" collapsed="false">
      <c r="A26" s="14"/>
      <c r="B26" s="14"/>
      <c r="C26" s="17" t="s">
        <v>43</v>
      </c>
      <c r="D26" s="14"/>
      <c r="E26" s="14"/>
      <c r="F26" s="14"/>
      <c r="G26" s="14"/>
      <c r="H26" s="14"/>
      <c r="I26" s="1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customFormat="false" ht="12.75" hidden="false" customHeight="false" outlineLevel="0" collapsed="false">
      <c r="A27" s="14"/>
      <c r="B27" s="14"/>
      <c r="C27" s="17" t="s">
        <v>44</v>
      </c>
      <c r="D27" s="14"/>
      <c r="E27" s="14"/>
      <c r="F27" s="14"/>
      <c r="G27" s="14"/>
      <c r="H27" s="14"/>
      <c r="I27" s="14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customFormat="false" ht="12.75" hidden="false" customHeight="false" outlineLevel="0" collapsed="false">
      <c r="A28" s="14"/>
      <c r="B28" s="14"/>
      <c r="C28" s="17" t="s">
        <v>45</v>
      </c>
      <c r="D28" s="14"/>
      <c r="E28" s="14"/>
      <c r="F28" s="14" t="s">
        <v>46</v>
      </c>
      <c r="G28" s="14"/>
      <c r="H28" s="14" t="s">
        <v>47</v>
      </c>
      <c r="I28" s="14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customFormat="false" ht="12.75" hidden="false" customHeight="false" outlineLevel="0" collapsed="false">
      <c r="A29" s="14"/>
      <c r="B29" s="14"/>
      <c r="C29" s="17" t="s">
        <v>48</v>
      </c>
      <c r="D29" s="14"/>
      <c r="E29" s="14"/>
      <c r="F29" s="14"/>
      <c r="G29" s="14"/>
      <c r="H29" s="14"/>
      <c r="I29" s="1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customFormat="false" ht="12.75" hidden="false" customHeight="false" outlineLevel="0" collapsed="false">
      <c r="A30" s="14"/>
      <c r="B30" s="14"/>
      <c r="C30" s="17" t="s">
        <v>49</v>
      </c>
      <c r="D30" s="14"/>
      <c r="E30" s="14"/>
      <c r="F30" s="14"/>
      <c r="G30" s="14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customFormat="false" ht="12.75" hidden="false" customHeight="false" outlineLevel="0" collapsed="false">
      <c r="A31" s="14"/>
      <c r="B31" s="14"/>
      <c r="C31" s="17" t="s">
        <v>50</v>
      </c>
      <c r="D31" s="14"/>
      <c r="E31" s="14"/>
      <c r="F31" s="14"/>
      <c r="G31" s="14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customFormat="false" ht="12.75" hidden="false" customHeight="false" outlineLevel="0" collapsed="false">
      <c r="A32" s="14"/>
      <c r="B32" s="14"/>
      <c r="C32" s="17" t="s">
        <v>51</v>
      </c>
      <c r="D32" s="14"/>
      <c r="E32" s="14"/>
      <c r="F32" s="14"/>
      <c r="G32" s="14"/>
      <c r="H32" s="14"/>
      <c r="I32" s="1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customFormat="false" ht="12.75" hidden="false" customHeight="false" outlineLevel="0" collapsed="false">
      <c r="A33" s="14"/>
      <c r="B33" s="14"/>
      <c r="C33" s="17" t="s">
        <v>52</v>
      </c>
      <c r="D33" s="14"/>
      <c r="E33" s="14"/>
      <c r="F33" s="14"/>
      <c r="G33" s="14"/>
      <c r="H33" s="14" t="s">
        <v>53</v>
      </c>
      <c r="I33" s="1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="20" customFormat="true" ht="12.75" hidden="false" customHeight="false" outlineLevel="0" collapsed="false">
      <c r="A34" s="14"/>
      <c r="B34" s="14"/>
      <c r="C34" s="19" t="s">
        <v>54</v>
      </c>
      <c r="D34" s="14"/>
      <c r="E34" s="14"/>
      <c r="F34" s="14"/>
      <c r="G34" s="14"/>
      <c r="H34" s="14"/>
      <c r="I34" s="1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customFormat="false" ht="12.75" hidden="false" customHeight="false" outlineLevel="0" collapsed="false">
      <c r="A35" s="14"/>
      <c r="B35" s="14"/>
      <c r="C35" s="19" t="s">
        <v>55</v>
      </c>
      <c r="D35" s="14"/>
      <c r="E35" s="14"/>
      <c r="F35" s="14"/>
      <c r="G35" s="14"/>
      <c r="H35" s="14"/>
      <c r="I35" s="1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customFormat="false" ht="12.75" hidden="false" customHeight="false" outlineLevel="0" collapsed="false">
      <c r="A36" s="14"/>
      <c r="B36" s="14"/>
      <c r="C36" s="17" t="s">
        <v>56</v>
      </c>
      <c r="D36" s="14"/>
      <c r="E36" s="14"/>
      <c r="F36" s="14"/>
      <c r="G36" s="14"/>
      <c r="H36" s="14"/>
      <c r="I36" s="1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customFormat="false" ht="12.75" hidden="false" customHeight="false" outlineLevel="0" collapsed="false">
      <c r="A37" s="14"/>
      <c r="B37" s="14"/>
      <c r="C37" s="17" t="s">
        <v>57</v>
      </c>
      <c r="D37" s="14"/>
      <c r="E37" s="14"/>
      <c r="F37" s="14"/>
      <c r="G37" s="14"/>
      <c r="H37" s="14"/>
      <c r="I37" s="14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customFormat="false" ht="12.75" hidden="false" customHeight="false" outlineLevel="0" collapsed="false">
      <c r="A38" s="14"/>
      <c r="B38" s="14"/>
      <c r="C38" s="17" t="s">
        <v>58</v>
      </c>
      <c r="D38" s="14"/>
      <c r="E38" s="14"/>
      <c r="F38" s="21"/>
      <c r="G38" s="14"/>
      <c r="H38" s="14"/>
      <c r="I38" s="14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customFormat="false" ht="12" hidden="false" customHeight="false" outlineLevel="0" collapsed="false">
      <c r="A39" s="22" t="s">
        <v>59</v>
      </c>
      <c r="B39" s="22" t="s">
        <v>60</v>
      </c>
      <c r="C39" s="23" t="n">
        <v>1741.66</v>
      </c>
      <c r="D39" s="23" t="n">
        <v>1741.66</v>
      </c>
      <c r="E39" s="23" t="n">
        <v>1741.66</v>
      </c>
      <c r="F39" s="23" t="n">
        <v>1741.66</v>
      </c>
      <c r="G39" s="23" t="n">
        <v>1741.66</v>
      </c>
      <c r="H39" s="23" t="n">
        <v>1741.66</v>
      </c>
      <c r="I39" s="23" t="n">
        <v>1741.66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customFormat="false" ht="12" hidden="false" customHeight="false" outlineLevel="0" collapsed="false">
      <c r="A40" s="22" t="s">
        <v>59</v>
      </c>
      <c r="B40" s="22" t="s">
        <v>61</v>
      </c>
      <c r="C40" s="24" t="n">
        <f aca="false">(40/6)*30*ROUND((C39/220),2)</f>
        <v>1584</v>
      </c>
      <c r="D40" s="24" t="n">
        <f aca="false">(40/6)*30*ROUND((D39/220),2)</f>
        <v>1584</v>
      </c>
      <c r="E40" s="24" t="n">
        <f aca="false">(40/6)*30*ROUND((E39/220),2)</f>
        <v>1584</v>
      </c>
      <c r="F40" s="24" t="n">
        <f aca="false">(40/6)*30*ROUND((F39/220),2)</f>
        <v>1584</v>
      </c>
      <c r="G40" s="24" t="n">
        <f aca="false">(40/6)*30*ROUND((G39/220),2)</f>
        <v>1584</v>
      </c>
      <c r="H40" s="24" t="n">
        <f aca="false">(40/6)*30*ROUND((H39/220),2)</f>
        <v>1584</v>
      </c>
      <c r="I40" s="24" t="n">
        <f aca="false">(40/6)*30*ROUND((I39/220),2)</f>
        <v>1584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customFormat="false" ht="12" hidden="false" customHeight="false" outlineLevel="0" collapsed="false">
      <c r="A41" s="25" t="s">
        <v>62</v>
      </c>
      <c r="B41" s="25" t="s">
        <v>63</v>
      </c>
      <c r="C41" s="26" t="n">
        <v>23.68</v>
      </c>
      <c r="D41" s="26" t="n">
        <v>23.68</v>
      </c>
      <c r="E41" s="26" t="n">
        <v>23.68</v>
      </c>
      <c r="F41" s="26" t="n">
        <v>23.68</v>
      </c>
      <c r="G41" s="26" t="n">
        <v>23.68</v>
      </c>
      <c r="H41" s="26" t="n">
        <v>23.68</v>
      </c>
      <c r="I41" s="26" t="n">
        <v>23.68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customFormat="false" ht="12" hidden="false" customHeight="false" outlineLevel="0" collapsed="false">
      <c r="A42" s="25" t="s">
        <v>62</v>
      </c>
      <c r="B42" s="25" t="s">
        <v>64</v>
      </c>
      <c r="C42" s="27" t="n">
        <v>0.19</v>
      </c>
      <c r="D42" s="27"/>
      <c r="E42" s="27" t="n">
        <v>0.19</v>
      </c>
      <c r="F42" s="27" t="n">
        <v>0.19</v>
      </c>
      <c r="G42" s="27" t="n">
        <v>0.19</v>
      </c>
      <c r="H42" s="27" t="n">
        <v>0.19</v>
      </c>
      <c r="I42" s="27" t="n">
        <v>0.19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customFormat="false" ht="12" hidden="false" customHeight="false" outlineLevel="0" collapsed="false">
      <c r="A43" s="25" t="s">
        <v>65</v>
      </c>
      <c r="B43" s="25" t="s">
        <v>66</v>
      </c>
      <c r="C43" s="27" t="n">
        <v>0.06</v>
      </c>
      <c r="D43" s="27"/>
      <c r="E43" s="27" t="n">
        <v>0.06</v>
      </c>
      <c r="F43" s="27" t="n">
        <v>0.06</v>
      </c>
      <c r="G43" s="27" t="n">
        <v>0.06</v>
      </c>
      <c r="H43" s="27" t="n">
        <v>0.06</v>
      </c>
      <c r="I43" s="27" t="n">
        <v>0.06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customFormat="false" ht="12" hidden="false" customHeight="false" outlineLevel="0" collapsed="false">
      <c r="A44" s="25" t="s">
        <v>67</v>
      </c>
      <c r="B44" s="25" t="s">
        <v>68</v>
      </c>
      <c r="C44" s="26" t="n">
        <v>19.42</v>
      </c>
      <c r="D44" s="26"/>
      <c r="E44" s="26" t="n">
        <v>19.42</v>
      </c>
      <c r="F44" s="26" t="n">
        <v>19.42</v>
      </c>
      <c r="G44" s="26" t="n">
        <v>19.42</v>
      </c>
      <c r="H44" s="26" t="n">
        <v>19.42</v>
      </c>
      <c r="I44" s="26" t="n">
        <v>19.42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s="20" customFormat="true" ht="12.75" hidden="false" customHeight="true" outlineLevel="0" collapsed="false">
      <c r="A45" s="13"/>
      <c r="B45" s="13"/>
      <c r="C45" s="13"/>
      <c r="D45" s="13"/>
      <c r="E45" s="13"/>
      <c r="F45" s="10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="20" customFormat="true" ht="12.75" hidden="false" customHeight="false" outlineLevel="0" collapsed="false">
      <c r="A46" s="28"/>
      <c r="B46" s="28"/>
      <c r="C46" s="28"/>
      <c r="D46" s="28"/>
      <c r="E46" s="29"/>
      <c r="F46" s="29"/>
      <c r="G46" s="2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customFormat="false" ht="12.75" hidden="false" customHeight="false" outlineLevel="0" collapsed="false">
      <c r="A47" s="14" t="s">
        <v>69</v>
      </c>
      <c r="B47" s="30" t="s">
        <v>70</v>
      </c>
      <c r="C47" s="30" t="s">
        <v>71</v>
      </c>
      <c r="D47" s="30" t="s">
        <v>72</v>
      </c>
      <c r="E47" s="30" t="s">
        <v>73</v>
      </c>
      <c r="F47" s="31"/>
      <c r="G47" s="32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  <c r="AME47" s="18"/>
      <c r="AMF47" s="18"/>
      <c r="AMG47" s="18"/>
      <c r="AMH47" s="18"/>
      <c r="AMI47" s="18"/>
      <c r="AMJ47" s="18"/>
    </row>
    <row r="48" customFormat="false" ht="12.75" hidden="false" customHeight="false" outlineLevel="0" collapsed="false">
      <c r="A48" s="33" t="s">
        <v>14</v>
      </c>
      <c r="B48" s="34" t="s">
        <v>74</v>
      </c>
      <c r="C48" s="35" t="n">
        <v>4.8</v>
      </c>
      <c r="D48" s="36" t="s">
        <v>75</v>
      </c>
      <c r="E48" s="37" t="n">
        <v>0.03</v>
      </c>
      <c r="G48" s="3"/>
    </row>
    <row r="49" customFormat="false" ht="12.75" hidden="false" customHeight="false" outlineLevel="0" collapsed="false">
      <c r="A49" s="38" t="s">
        <v>21</v>
      </c>
      <c r="B49" s="39" t="s">
        <v>76</v>
      </c>
      <c r="C49" s="40" t="n">
        <v>4.9</v>
      </c>
      <c r="D49" s="41" t="s">
        <v>77</v>
      </c>
      <c r="E49" s="42" t="n">
        <v>0.05</v>
      </c>
      <c r="G49" s="3"/>
    </row>
    <row r="50" customFormat="false" ht="12.75" hidden="false" customHeight="false" outlineLevel="0" collapsed="false">
      <c r="A50" s="43" t="s">
        <v>17</v>
      </c>
      <c r="B50" s="44" t="s">
        <v>78</v>
      </c>
      <c r="C50" s="45" t="n">
        <v>7.2</v>
      </c>
      <c r="D50" s="46" t="s">
        <v>79</v>
      </c>
      <c r="E50" s="47" t="n">
        <v>0.03</v>
      </c>
      <c r="G50" s="3"/>
    </row>
    <row r="51" customFormat="false" ht="12.75" hidden="false" customHeight="false" outlineLevel="0" collapsed="false">
      <c r="A51" s="33" t="s">
        <v>22</v>
      </c>
      <c r="B51" s="34" t="s">
        <v>80</v>
      </c>
      <c r="C51" s="35" t="n">
        <v>4</v>
      </c>
      <c r="D51" s="36" t="s">
        <v>81</v>
      </c>
      <c r="E51" s="37" t="n">
        <v>0.035</v>
      </c>
      <c r="G51" s="3"/>
    </row>
    <row r="52" customFormat="false" ht="12.75" hidden="false" customHeight="false" outlineLevel="0" collapsed="false">
      <c r="A52" s="33" t="s">
        <v>23</v>
      </c>
      <c r="B52" s="34" t="s">
        <v>82</v>
      </c>
      <c r="C52" s="35" t="n">
        <v>6</v>
      </c>
      <c r="D52" s="36" t="s">
        <v>83</v>
      </c>
      <c r="E52" s="37" t="n">
        <v>0.03</v>
      </c>
      <c r="G52" s="3"/>
    </row>
    <row r="53" customFormat="false" ht="12.75" hidden="false" customHeight="false" outlineLevel="0" collapsed="false">
      <c r="A53" s="43" t="s">
        <v>25</v>
      </c>
      <c r="B53" s="44" t="s">
        <v>84</v>
      </c>
      <c r="C53" s="45" t="n">
        <v>6</v>
      </c>
      <c r="D53" s="46" t="s">
        <v>85</v>
      </c>
      <c r="E53" s="47" t="n">
        <v>0.03</v>
      </c>
      <c r="G53" s="3"/>
    </row>
    <row r="54" customFormat="false" ht="12.75" hidden="false" customHeight="false" outlineLevel="0" collapsed="false">
      <c r="A54" s="33" t="s">
        <v>19</v>
      </c>
      <c r="B54" s="34" t="s">
        <v>86</v>
      </c>
      <c r="C54" s="35" t="n">
        <v>3.75</v>
      </c>
      <c r="D54" s="48" t="s">
        <v>87</v>
      </c>
      <c r="E54" s="49" t="n">
        <v>0.03</v>
      </c>
      <c r="G54" s="3"/>
    </row>
    <row r="55" customFormat="false" ht="12.75" hidden="false" customHeight="false" outlineLevel="0" collapsed="false">
      <c r="A55" s="43" t="s">
        <v>32</v>
      </c>
      <c r="B55" s="44" t="s">
        <v>88</v>
      </c>
      <c r="C55" s="45" t="n">
        <v>6.1</v>
      </c>
      <c r="D55" s="46" t="s">
        <v>89</v>
      </c>
      <c r="E55" s="47" t="n">
        <v>0.04</v>
      </c>
      <c r="G55" s="3"/>
    </row>
    <row r="56" customFormat="false" ht="12.75" hidden="false" customHeight="false" outlineLevel="0" collapsed="false">
      <c r="A56" s="38" t="s">
        <v>28</v>
      </c>
      <c r="B56" s="39" t="s">
        <v>90</v>
      </c>
      <c r="C56" s="50" t="n">
        <f aca="false">16.2/2</f>
        <v>8.1</v>
      </c>
      <c r="D56" s="51" t="s">
        <v>91</v>
      </c>
      <c r="E56" s="42" t="n">
        <v>0.03</v>
      </c>
      <c r="G56" s="3"/>
    </row>
    <row r="57" customFormat="false" ht="12.75" hidden="false" customHeight="false" outlineLevel="0" collapsed="false">
      <c r="A57" s="33" t="s">
        <v>29</v>
      </c>
      <c r="B57" s="34" t="s">
        <v>92</v>
      </c>
      <c r="C57" s="52" t="n">
        <v>3.6</v>
      </c>
      <c r="D57" s="48" t="s">
        <v>93</v>
      </c>
      <c r="E57" s="49" t="n">
        <v>0.03</v>
      </c>
      <c r="G57" s="3"/>
    </row>
    <row r="58" customFormat="false" ht="12.75" hidden="false" customHeight="false" outlineLevel="0" collapsed="false">
      <c r="A58" s="43" t="s">
        <v>26</v>
      </c>
      <c r="B58" s="44" t="s">
        <v>94</v>
      </c>
      <c r="C58" s="53" t="n">
        <v>5.5</v>
      </c>
      <c r="D58" s="46" t="s">
        <v>95</v>
      </c>
      <c r="E58" s="47" t="n">
        <v>0.03</v>
      </c>
      <c r="G58" s="3"/>
    </row>
    <row r="59" s="20" customFormat="true" ht="12.75" hidden="false" customHeight="false" outlineLevel="0" collapsed="false">
      <c r="A59" s="54" t="s">
        <v>33</v>
      </c>
      <c r="B59" s="34" t="s">
        <v>96</v>
      </c>
      <c r="C59" s="52" t="n">
        <v>3.7</v>
      </c>
      <c r="D59" s="48" t="s">
        <v>97</v>
      </c>
      <c r="E59" s="49" t="n">
        <v>0.03</v>
      </c>
      <c r="F59" s="2"/>
      <c r="G59" s="3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customFormat="false" ht="12.75" hidden="false" customHeight="false" outlineLevel="0" collapsed="false">
      <c r="A60" s="43" t="s">
        <v>30</v>
      </c>
      <c r="B60" s="44" t="s">
        <v>98</v>
      </c>
      <c r="C60" s="53" t="n">
        <v>4.5</v>
      </c>
      <c r="D60" s="46" t="s">
        <v>99</v>
      </c>
      <c r="E60" s="47" t="n">
        <v>0.05</v>
      </c>
      <c r="F60" s="55"/>
      <c r="G60" s="3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</row>
    <row r="61" customFormat="false" ht="12.75" hidden="false" customHeight="false" outlineLevel="0" collapsed="false">
      <c r="A61" s="56" t="s">
        <v>40</v>
      </c>
      <c r="B61" s="44" t="s">
        <v>100</v>
      </c>
      <c r="C61" s="53" t="n">
        <v>3.4</v>
      </c>
      <c r="D61" s="46" t="s">
        <v>101</v>
      </c>
      <c r="E61" s="47" t="n">
        <v>0.03</v>
      </c>
      <c r="G61" s="3"/>
    </row>
    <row r="62" customFormat="false" ht="12.75" hidden="false" customHeight="false" outlineLevel="0" collapsed="false">
      <c r="A62" s="33" t="s">
        <v>31</v>
      </c>
      <c r="B62" s="34" t="s">
        <v>102</v>
      </c>
      <c r="C62" s="52" t="n">
        <v>5</v>
      </c>
      <c r="D62" s="48" t="s">
        <v>103</v>
      </c>
      <c r="E62" s="49" t="n">
        <v>0.02</v>
      </c>
      <c r="G62" s="3"/>
    </row>
    <row r="63" customFormat="false" ht="12.75" hidden="false" customHeight="false" outlineLevel="0" collapsed="false">
      <c r="A63" s="33" t="s">
        <v>34</v>
      </c>
      <c r="B63" s="34" t="s">
        <v>104</v>
      </c>
      <c r="C63" s="35" t="n">
        <v>2.05</v>
      </c>
      <c r="D63" s="36" t="s">
        <v>105</v>
      </c>
      <c r="E63" s="37" t="n">
        <v>0.03</v>
      </c>
      <c r="G63" s="3"/>
    </row>
    <row r="64" customFormat="false" ht="12.75" hidden="false" customHeight="false" outlineLevel="0" collapsed="false">
      <c r="A64" s="38" t="s">
        <v>35</v>
      </c>
      <c r="B64" s="39" t="s">
        <v>106</v>
      </c>
      <c r="C64" s="40" t="n">
        <v>3.5</v>
      </c>
      <c r="D64" s="41" t="s">
        <v>107</v>
      </c>
      <c r="E64" s="42" t="n">
        <v>0.03</v>
      </c>
      <c r="G64" s="3"/>
    </row>
    <row r="65" customFormat="false" ht="12.75" hidden="false" customHeight="false" outlineLevel="0" collapsed="false">
      <c r="A65" s="56" t="s">
        <v>46</v>
      </c>
      <c r="B65" s="57" t="s">
        <v>108</v>
      </c>
      <c r="C65" s="57"/>
      <c r="D65" s="46" t="s">
        <v>109</v>
      </c>
      <c r="E65" s="47" t="n">
        <v>0.03</v>
      </c>
      <c r="G65" s="3"/>
    </row>
    <row r="66" s="18" customFormat="true" ht="12.75" hidden="false" customHeight="false" outlineLevel="0" collapsed="false">
      <c r="A66" s="43" t="s">
        <v>15</v>
      </c>
      <c r="B66" s="44" t="s">
        <v>110</v>
      </c>
      <c r="C66" s="45" t="n">
        <v>6.85</v>
      </c>
      <c r="D66" s="46" t="s">
        <v>111</v>
      </c>
      <c r="E66" s="47" t="n">
        <v>0.025</v>
      </c>
      <c r="F66" s="2"/>
      <c r="G66" s="3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</row>
    <row r="67" customFormat="false" ht="12.75" hidden="false" customHeight="false" outlineLevel="0" collapsed="false">
      <c r="A67" s="43" t="s">
        <v>36</v>
      </c>
      <c r="B67" s="44" t="s">
        <v>112</v>
      </c>
      <c r="C67" s="45" t="n">
        <v>4.8</v>
      </c>
      <c r="D67" s="46" t="s">
        <v>113</v>
      </c>
      <c r="E67" s="47" t="n">
        <v>0.035</v>
      </c>
      <c r="G67" s="3"/>
    </row>
    <row r="68" customFormat="false" ht="12.75" hidden="false" customHeight="false" outlineLevel="0" collapsed="false">
      <c r="A68" s="56" t="s">
        <v>20</v>
      </c>
      <c r="B68" s="44" t="s">
        <v>114</v>
      </c>
      <c r="C68" s="45" t="n">
        <v>5</v>
      </c>
      <c r="D68" s="46" t="s">
        <v>115</v>
      </c>
      <c r="E68" s="47" t="n">
        <v>0.02</v>
      </c>
      <c r="G68" s="3"/>
    </row>
    <row r="69" customFormat="false" ht="12.75" hidden="false" customHeight="false" outlineLevel="0" collapsed="false">
      <c r="A69" s="54" t="s">
        <v>47</v>
      </c>
      <c r="B69" s="34" t="s">
        <v>116</v>
      </c>
      <c r="C69" s="35" t="n">
        <v>4</v>
      </c>
      <c r="D69" s="48" t="s">
        <v>117</v>
      </c>
      <c r="E69" s="49" t="n">
        <v>0.04</v>
      </c>
      <c r="G69" s="3"/>
    </row>
    <row r="70" customFormat="false" ht="12.75" hidden="false" customHeight="false" outlineLevel="0" collapsed="false">
      <c r="A70" s="56" t="s">
        <v>53</v>
      </c>
      <c r="B70" s="44" t="s">
        <v>118</v>
      </c>
      <c r="C70" s="45" t="n">
        <v>4.95</v>
      </c>
      <c r="D70" s="46" t="s">
        <v>119</v>
      </c>
      <c r="E70" s="47" t="n">
        <v>0.02</v>
      </c>
      <c r="G70" s="3"/>
    </row>
    <row r="71" customFormat="false" ht="12.75" hidden="false" customHeight="false" outlineLevel="0" collapsed="false">
      <c r="A71" s="38" t="s">
        <v>16</v>
      </c>
      <c r="B71" s="39" t="s">
        <v>120</v>
      </c>
      <c r="C71" s="40" t="n">
        <v>6</v>
      </c>
      <c r="D71" s="41" t="s">
        <v>121</v>
      </c>
      <c r="E71" s="42" t="n">
        <v>0.035</v>
      </c>
      <c r="F71" s="55"/>
      <c r="G71" s="3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</row>
    <row r="72" customFormat="false" ht="12.75" hidden="false" customHeight="false" outlineLevel="0" collapsed="false">
      <c r="A72" s="43" t="s">
        <v>37</v>
      </c>
      <c r="B72" s="44" t="s">
        <v>122</v>
      </c>
      <c r="C72" s="53" t="n">
        <v>4.8</v>
      </c>
      <c r="D72" s="58" t="s">
        <v>123</v>
      </c>
      <c r="E72" s="47" t="n">
        <v>0.025</v>
      </c>
      <c r="F72" s="55"/>
      <c r="G72" s="3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</row>
    <row r="73" customFormat="false" ht="12.75" hidden="false" customHeight="false" outlineLevel="0" collapsed="false">
      <c r="A73" s="33" t="s">
        <v>39</v>
      </c>
      <c r="B73" s="59" t="s">
        <v>108</v>
      </c>
      <c r="C73" s="59"/>
      <c r="D73" s="59" t="s">
        <v>124</v>
      </c>
      <c r="E73" s="37" t="n">
        <v>0.04</v>
      </c>
      <c r="G73" s="3"/>
    </row>
    <row r="74" customFormat="false" ht="12.75" hidden="false" customHeight="false" outlineLevel="0" collapsed="false">
      <c r="A74" s="33" t="s">
        <v>41</v>
      </c>
      <c r="B74" s="59" t="s">
        <v>108</v>
      </c>
      <c r="C74" s="59"/>
      <c r="D74" s="36" t="s">
        <v>125</v>
      </c>
      <c r="E74" s="37" t="n">
        <v>0.03</v>
      </c>
      <c r="G74" s="3"/>
    </row>
    <row r="75" customFormat="false" ht="12.75" hidden="false" customHeight="false" outlineLevel="0" collapsed="false">
      <c r="A75" s="38" t="s">
        <v>43</v>
      </c>
      <c r="B75" s="39" t="s">
        <v>126</v>
      </c>
      <c r="C75" s="50" t="n">
        <v>5</v>
      </c>
      <c r="D75" s="41" t="s">
        <v>127</v>
      </c>
      <c r="E75" s="42" t="n">
        <v>0.04</v>
      </c>
      <c r="G75" s="3"/>
    </row>
    <row r="76" customFormat="false" ht="12.75" hidden="false" customHeight="false" outlineLevel="0" collapsed="false">
      <c r="A76" s="43" t="s">
        <v>38</v>
      </c>
      <c r="B76" s="44" t="s">
        <v>128</v>
      </c>
      <c r="C76" s="53" t="n">
        <v>4.45</v>
      </c>
      <c r="D76" s="46" t="s">
        <v>129</v>
      </c>
      <c r="E76" s="47" t="n">
        <v>0.025</v>
      </c>
      <c r="G76" s="3"/>
    </row>
    <row r="77" customFormat="false" ht="12.75" hidden="false" customHeight="false" outlineLevel="0" collapsed="false">
      <c r="A77" s="33" t="s">
        <v>18</v>
      </c>
      <c r="B77" s="34" t="s">
        <v>130</v>
      </c>
      <c r="C77" s="35" t="n">
        <v>5</v>
      </c>
      <c r="D77" s="60" t="s">
        <v>131</v>
      </c>
      <c r="E77" s="37" t="n">
        <v>0.04</v>
      </c>
      <c r="G77" s="3"/>
    </row>
    <row r="78" customFormat="false" ht="12.75" hidden="false" customHeight="false" outlineLevel="0" collapsed="false">
      <c r="A78" s="33" t="s">
        <v>44</v>
      </c>
      <c r="B78" s="34" t="s">
        <v>132</v>
      </c>
      <c r="C78" s="35" t="n">
        <v>4.75</v>
      </c>
      <c r="D78" s="48" t="s">
        <v>133</v>
      </c>
      <c r="E78" s="49" t="n">
        <v>0.03</v>
      </c>
      <c r="G78" s="3"/>
    </row>
    <row r="79" customFormat="false" ht="12.75" hidden="false" customHeight="false" outlineLevel="0" collapsed="false">
      <c r="A79" s="33" t="s">
        <v>45</v>
      </c>
      <c r="B79" s="34" t="s">
        <v>134</v>
      </c>
      <c r="C79" s="35" t="n">
        <v>3.75</v>
      </c>
      <c r="D79" s="36" t="s">
        <v>135</v>
      </c>
      <c r="E79" s="37" t="n">
        <v>0.03</v>
      </c>
      <c r="G79" s="3"/>
    </row>
    <row r="80" customFormat="false" ht="12.75" hidden="false" customHeight="false" outlineLevel="0" collapsed="false">
      <c r="A80" s="33" t="s">
        <v>48</v>
      </c>
      <c r="B80" s="34" t="s">
        <v>136</v>
      </c>
      <c r="C80" s="35" t="n">
        <v>4</v>
      </c>
      <c r="D80" s="36" t="s">
        <v>137</v>
      </c>
      <c r="E80" s="37" t="n">
        <v>0.03</v>
      </c>
      <c r="G80" s="3"/>
    </row>
    <row r="81" customFormat="false" ht="12.75" hidden="false" customHeight="false" outlineLevel="0" collapsed="false">
      <c r="A81" s="33" t="s">
        <v>49</v>
      </c>
      <c r="B81" s="34" t="s">
        <v>138</v>
      </c>
      <c r="C81" s="52" t="n">
        <v>5</v>
      </c>
      <c r="D81" s="61" t="s">
        <v>139</v>
      </c>
      <c r="E81" s="49" t="n">
        <v>0.03</v>
      </c>
      <c r="G81" s="3"/>
    </row>
    <row r="82" customFormat="false" ht="12.75" hidden="false" customHeight="false" outlineLevel="0" collapsed="false">
      <c r="A82" s="33" t="s">
        <v>50</v>
      </c>
      <c r="B82" s="34" t="s">
        <v>140</v>
      </c>
      <c r="C82" s="35" t="n">
        <v>4.8</v>
      </c>
      <c r="D82" s="36" t="s">
        <v>141</v>
      </c>
      <c r="E82" s="37" t="n">
        <v>0.03</v>
      </c>
      <c r="G82" s="3"/>
    </row>
    <row r="83" customFormat="false" ht="12.75" hidden="false" customHeight="false" outlineLevel="0" collapsed="false">
      <c r="A83" s="33" t="s">
        <v>51</v>
      </c>
      <c r="B83" s="34" t="s">
        <v>142</v>
      </c>
      <c r="C83" s="35" t="n">
        <v>3.7</v>
      </c>
      <c r="D83" s="36" t="s">
        <v>143</v>
      </c>
      <c r="E83" s="37" t="n">
        <v>0.03</v>
      </c>
      <c r="G83" s="3"/>
    </row>
    <row r="84" customFormat="false" ht="12.75" hidden="false" customHeight="false" outlineLevel="0" collapsed="false">
      <c r="A84" s="33" t="s">
        <v>52</v>
      </c>
      <c r="B84" s="34" t="s">
        <v>144</v>
      </c>
      <c r="C84" s="35" t="n">
        <v>3.75</v>
      </c>
      <c r="D84" s="48" t="s">
        <v>145</v>
      </c>
      <c r="E84" s="49" t="n">
        <v>0.05</v>
      </c>
      <c r="G84" s="3"/>
    </row>
    <row r="85" customFormat="false" ht="12.75" hidden="false" customHeight="false" outlineLevel="0" collapsed="false">
      <c r="A85" s="43" t="s">
        <v>56</v>
      </c>
      <c r="B85" s="44" t="s">
        <v>146</v>
      </c>
      <c r="C85" s="45" t="n">
        <v>4.7</v>
      </c>
      <c r="D85" s="46" t="s">
        <v>147</v>
      </c>
      <c r="E85" s="47" t="n">
        <v>0.03</v>
      </c>
      <c r="F85" s="55"/>
      <c r="G85" s="3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</row>
    <row r="86" customFormat="false" ht="12.75" hidden="false" customHeight="false" outlineLevel="0" collapsed="false">
      <c r="A86" s="33" t="s">
        <v>57</v>
      </c>
      <c r="B86" s="34" t="s">
        <v>148</v>
      </c>
      <c r="C86" s="35" t="n">
        <v>5</v>
      </c>
      <c r="D86" s="62" t="s">
        <v>149</v>
      </c>
      <c r="E86" s="49" t="n">
        <v>0.03</v>
      </c>
      <c r="G86" s="3"/>
    </row>
    <row r="87" customFormat="false" ht="12.75" hidden="false" customHeight="false" outlineLevel="0" collapsed="false">
      <c r="A87" s="33" t="s">
        <v>58</v>
      </c>
      <c r="B87" s="34" t="s">
        <v>150</v>
      </c>
      <c r="C87" s="35" t="n">
        <v>4.75</v>
      </c>
      <c r="D87" s="60" t="s">
        <v>151</v>
      </c>
      <c r="E87" s="37" t="n">
        <v>0.03</v>
      </c>
      <c r="G87" s="3"/>
    </row>
    <row r="88" customFormat="false" ht="12.75" hidden="false" customHeight="false" outlineLevel="0" collapsed="false">
      <c r="A88" s="28"/>
      <c r="B88" s="28"/>
      <c r="C88" s="28"/>
      <c r="D88" s="28"/>
      <c r="E88" s="29"/>
      <c r="F88" s="29"/>
    </row>
    <row r="89" customFormat="false" ht="12.75" hidden="false" customHeight="false" outlineLevel="0" collapsed="false">
      <c r="A89" s="63" t="s">
        <v>152</v>
      </c>
      <c r="B89" s="63"/>
      <c r="C89" s="63"/>
      <c r="D89" s="63"/>
      <c r="E89" s="63"/>
      <c r="F89" s="29"/>
    </row>
    <row r="90" customFormat="false" ht="12.75" hidden="false" customHeight="false" outlineLevel="0" collapsed="false">
      <c r="A90" s="28"/>
      <c r="B90" s="28"/>
      <c r="C90" s="28"/>
      <c r="D90" s="28"/>
      <c r="E90" s="29"/>
      <c r="F90" s="29"/>
    </row>
    <row r="91" customFormat="false" ht="12.75" hidden="false" customHeight="false" outlineLevel="0" collapsed="false">
      <c r="A91" s="28"/>
      <c r="B91" s="28"/>
      <c r="C91" s="28"/>
      <c r="D91" s="28"/>
      <c r="E91" s="29"/>
      <c r="F91" s="29"/>
    </row>
    <row r="92" customFormat="false" ht="12.75" hidden="false" customHeight="false" outlineLevel="0" collapsed="false">
      <c r="A92" s="64" t="s">
        <v>153</v>
      </c>
      <c r="B92" s="64"/>
      <c r="C92" s="65"/>
      <c r="D92" s="66" t="s">
        <v>154</v>
      </c>
      <c r="E92" s="31"/>
      <c r="F92" s="3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</row>
    <row r="93" customFormat="false" ht="12.75" hidden="false" customHeight="false" outlineLevel="0" collapsed="false">
      <c r="A93" s="25" t="s">
        <v>155</v>
      </c>
      <c r="B93" s="67" t="n">
        <v>0.05</v>
      </c>
      <c r="C93" s="29"/>
      <c r="D93" s="68" t="n">
        <v>21</v>
      </c>
      <c r="F93" s="3"/>
    </row>
    <row r="94" customFormat="false" ht="12.75" hidden="false" customHeight="false" outlineLevel="0" collapsed="false">
      <c r="A94" s="25" t="s">
        <v>156</v>
      </c>
      <c r="B94" s="67" t="n">
        <v>0.1</v>
      </c>
      <c r="C94" s="29"/>
      <c r="D94" s="29"/>
      <c r="E94" s="29"/>
      <c r="G94" s="3"/>
    </row>
    <row r="95" customFormat="false" ht="12.75" hidden="false" customHeight="false" outlineLevel="0" collapsed="false">
      <c r="A95" s="25" t="s">
        <v>157</v>
      </c>
      <c r="B95" s="67" t="n">
        <v>0.0165</v>
      </c>
      <c r="C95" s="29"/>
      <c r="D95" s="29"/>
      <c r="E95" s="29"/>
      <c r="G95" s="3"/>
    </row>
    <row r="96" customFormat="false" ht="12.75" hidden="false" customHeight="false" outlineLevel="0" collapsed="false">
      <c r="A96" s="25" t="s">
        <v>158</v>
      </c>
      <c r="B96" s="67" t="n">
        <v>0.076</v>
      </c>
      <c r="C96" s="29"/>
      <c r="D96" s="29"/>
      <c r="E96" s="29"/>
      <c r="G96" s="3"/>
    </row>
    <row r="97" customFormat="false" ht="12.75" hidden="false" customHeight="false" outlineLevel="0" collapsed="false">
      <c r="A97" s="28"/>
      <c r="B97" s="28"/>
      <c r="C97" s="28"/>
      <c r="D97" s="28"/>
      <c r="E97" s="29"/>
      <c r="F97" s="29"/>
    </row>
    <row r="98" customFormat="false" ht="31.5" hidden="false" customHeight="true" outlineLevel="0" collapsed="false">
      <c r="A98" s="69" t="s">
        <v>159</v>
      </c>
      <c r="B98" s="69"/>
      <c r="C98" s="69"/>
      <c r="D98" s="69"/>
      <c r="E98" s="69"/>
      <c r="F98" s="70"/>
      <c r="G98" s="3"/>
    </row>
    <row r="99" customFormat="false" ht="23.25" hidden="false" customHeight="true" outlineLevel="0" collapsed="false">
      <c r="A99" s="69" t="s">
        <v>160</v>
      </c>
      <c r="B99" s="69"/>
      <c r="C99" s="69"/>
      <c r="D99" s="69"/>
      <c r="E99" s="69"/>
      <c r="F99" s="70"/>
      <c r="G99" s="3"/>
    </row>
  </sheetData>
  <mergeCells count="27">
    <mergeCell ref="A1:I1"/>
    <mergeCell ref="A2:D2"/>
    <mergeCell ref="E2:I2"/>
    <mergeCell ref="A4:I4"/>
    <mergeCell ref="A6:A38"/>
    <mergeCell ref="B6:B38"/>
    <mergeCell ref="D8:D21"/>
    <mergeCell ref="E8:E38"/>
    <mergeCell ref="F8:F17"/>
    <mergeCell ref="G8:G38"/>
    <mergeCell ref="H8:H12"/>
    <mergeCell ref="I8:I38"/>
    <mergeCell ref="H13:H17"/>
    <mergeCell ref="F18:F27"/>
    <mergeCell ref="H18:H22"/>
    <mergeCell ref="D22:D38"/>
    <mergeCell ref="H23:H27"/>
    <mergeCell ref="F28:F37"/>
    <mergeCell ref="H28:H32"/>
    <mergeCell ref="H33:H38"/>
    <mergeCell ref="B65:C65"/>
    <mergeCell ref="B73:C73"/>
    <mergeCell ref="B74:C74"/>
    <mergeCell ref="A89:E89"/>
    <mergeCell ref="A92:B92"/>
    <mergeCell ref="A98:E98"/>
    <mergeCell ref="A99:E9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4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K24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J1" activeCellId="0" sqref="J1"/>
    </sheetView>
  </sheetViews>
  <sheetFormatPr defaultColWidth="8.73046875" defaultRowHeight="15" zeroHeight="false" outlineLevelRow="0" outlineLevelCol="0"/>
  <cols>
    <col collapsed="false" customWidth="true" hidden="false" outlineLevel="0" max="1" min="1" style="71" width="8.18"/>
    <col collapsed="false" customWidth="true" hidden="false" outlineLevel="0" max="2" min="2" style="71" width="5.82"/>
    <col collapsed="false" customWidth="true" hidden="false" outlineLevel="0" max="3" min="3" style="71" width="36.82"/>
    <col collapsed="false" customWidth="true" hidden="false" outlineLevel="0" max="4" min="4" style="72" width="17.27"/>
    <col collapsed="false" customWidth="true" hidden="false" outlineLevel="0" max="5" min="5" style="71" width="20.82"/>
    <col collapsed="false" customWidth="true" hidden="false" outlineLevel="0" max="6" min="6" style="71" width="23.18"/>
    <col collapsed="false" customWidth="true" hidden="false" outlineLevel="0" max="7" min="7" style="71" width="14.27"/>
    <col collapsed="false" customWidth="true" hidden="false" outlineLevel="0" max="8" min="8" style="71" width="25.27"/>
    <col collapsed="false" customWidth="true" hidden="false" outlineLevel="0" max="9" min="9" style="71" width="20.91"/>
    <col collapsed="false" customWidth="true" hidden="false" outlineLevel="0" max="10" min="10" style="71" width="9.09"/>
    <col collapsed="false" customWidth="true" hidden="false" outlineLevel="0" max="11" min="11" style="71" width="16.36"/>
    <col collapsed="false" customWidth="false" hidden="false" outlineLevel="0" max="16380" min="12" style="71" width="8.73"/>
    <col collapsed="false" customWidth="true" hidden="false" outlineLevel="0" max="16384" min="16381" style="71" width="11.53"/>
  </cols>
  <sheetData>
    <row r="1" customFormat="false" ht="30.75" hidden="false" customHeight="false" outlineLevel="0" collapsed="false">
      <c r="A1" s="73" t="s">
        <v>161</v>
      </c>
      <c r="B1" s="73" t="s">
        <v>162</v>
      </c>
      <c r="C1" s="73" t="s">
        <v>163</v>
      </c>
      <c r="D1" s="74" t="s">
        <v>164</v>
      </c>
      <c r="E1" s="73" t="s">
        <v>165</v>
      </c>
      <c r="F1" s="74" t="s">
        <v>166</v>
      </c>
      <c r="G1" s="74" t="s">
        <v>167</v>
      </c>
      <c r="H1" s="74" t="s">
        <v>168</v>
      </c>
      <c r="I1" s="74" t="s">
        <v>169</v>
      </c>
    </row>
    <row r="2" customFormat="false" ht="15" hidden="false" customHeight="false" outlineLevel="0" collapsed="false">
      <c r="A2" s="75" t="n">
        <v>3</v>
      </c>
      <c r="B2" s="76" t="n">
        <v>20</v>
      </c>
      <c r="C2" s="77" t="s">
        <v>170</v>
      </c>
      <c r="D2" s="78" t="s">
        <v>171</v>
      </c>
      <c r="E2" s="77" t="s">
        <v>172</v>
      </c>
      <c r="F2" s="79" t="n">
        <f aca="false">'g3.20 STM'!I152</f>
        <v>4436.27</v>
      </c>
      <c r="G2" s="80" t="n">
        <v>2</v>
      </c>
      <c r="H2" s="81" t="n">
        <f aca="false">F2*G2</f>
        <v>8872.54</v>
      </c>
      <c r="I2" s="81" t="n">
        <f aca="false">H2*24</f>
        <v>212940.96</v>
      </c>
    </row>
    <row r="3" customFormat="false" ht="15" hidden="false" customHeight="false" outlineLevel="0" collapsed="false">
      <c r="A3" s="75"/>
      <c r="B3" s="76" t="n">
        <f aca="false">B2+1</f>
        <v>21</v>
      </c>
      <c r="C3" s="77" t="s">
        <v>173</v>
      </c>
      <c r="D3" s="78" t="s">
        <v>171</v>
      </c>
      <c r="E3" s="77" t="str">
        <f aca="false">E2</f>
        <v>40 horas semanais</v>
      </c>
      <c r="F3" s="79" t="n">
        <f aca="false">'g3.21 CSL'!I152</f>
        <v>4441</v>
      </c>
      <c r="G3" s="80" t="n">
        <v>1</v>
      </c>
      <c r="H3" s="81" t="n">
        <f aca="false">F3*G3</f>
        <v>4441</v>
      </c>
      <c r="I3" s="81" t="n">
        <f aca="false">H3*24</f>
        <v>106584</v>
      </c>
    </row>
    <row r="4" customFormat="false" ht="15" hidden="false" customHeight="false" outlineLevel="0" collapsed="false">
      <c r="A4" s="75"/>
      <c r="B4" s="76" t="n">
        <f aca="false">B3+1</f>
        <v>22</v>
      </c>
      <c r="C4" s="77" t="s">
        <v>174</v>
      </c>
      <c r="D4" s="78" t="s">
        <v>171</v>
      </c>
      <c r="E4" s="77" t="str">
        <f aca="false">E3</f>
        <v>40 horas semanais</v>
      </c>
      <c r="F4" s="79" t="n">
        <f aca="false">'g3.22 STG'!I152</f>
        <v>4330.42</v>
      </c>
      <c r="G4" s="80" t="n">
        <v>1</v>
      </c>
      <c r="H4" s="81" t="n">
        <f aca="false">F4*G4</f>
        <v>4330.42</v>
      </c>
      <c r="I4" s="81" t="n">
        <f aca="false">H4*24</f>
        <v>103930.08</v>
      </c>
    </row>
    <row r="5" customFormat="false" ht="15" hidden="false" customHeight="false" outlineLevel="0" collapsed="false">
      <c r="A5" s="75"/>
      <c r="B5" s="76" t="n">
        <f aca="false">B4+1</f>
        <v>23</v>
      </c>
      <c r="C5" s="77" t="s">
        <v>175</v>
      </c>
      <c r="D5" s="78" t="s">
        <v>171</v>
      </c>
      <c r="E5" s="77" t="str">
        <f aca="false">E4</f>
        <v>40 horas semanais</v>
      </c>
      <c r="F5" s="79" t="n">
        <f aca="false">'g3.23 SGL'!I152</f>
        <v>4313.85</v>
      </c>
      <c r="G5" s="80" t="n">
        <v>1</v>
      </c>
      <c r="H5" s="81" t="n">
        <f aca="false">F5*G5</f>
        <v>4313.85</v>
      </c>
      <c r="I5" s="81" t="n">
        <f aca="false">H5*24</f>
        <v>103532.4</v>
      </c>
    </row>
    <row r="6" customFormat="false" ht="15" hidden="false" customHeight="false" outlineLevel="0" collapsed="false">
      <c r="A6" s="75"/>
      <c r="B6" s="76" t="n">
        <f aca="false">B5+1</f>
        <v>24</v>
      </c>
      <c r="C6" s="77" t="s">
        <v>176</v>
      </c>
      <c r="D6" s="78" t="s">
        <v>171</v>
      </c>
      <c r="E6" s="77" t="str">
        <f aca="false">E5</f>
        <v>40 horas semanais</v>
      </c>
      <c r="F6" s="79" t="n">
        <f aca="false">'g3.24 CPL'!I152</f>
        <v>4355.24</v>
      </c>
      <c r="G6" s="80" t="n">
        <v>1</v>
      </c>
      <c r="H6" s="81" t="n">
        <f aca="false">F6*G6</f>
        <v>4355.24</v>
      </c>
      <c r="I6" s="81" t="n">
        <f aca="false">H6*24</f>
        <v>104525.76</v>
      </c>
    </row>
    <row r="7" customFormat="false" ht="15" hidden="false" customHeight="false" outlineLevel="0" collapsed="false">
      <c r="A7" s="75"/>
      <c r="B7" s="76" t="n">
        <f aca="false">B6+1</f>
        <v>25</v>
      </c>
      <c r="C7" s="77" t="s">
        <v>177</v>
      </c>
      <c r="D7" s="78" t="s">
        <v>171</v>
      </c>
      <c r="E7" s="77" t="str">
        <f aca="false">E6</f>
        <v>40 horas semanais</v>
      </c>
      <c r="F7" s="79" t="n">
        <f aca="false">'g3.25 ALE'!I152</f>
        <v>4374.65</v>
      </c>
      <c r="G7" s="80" t="n">
        <v>1</v>
      </c>
      <c r="H7" s="81" t="n">
        <f aca="false">F7*G7</f>
        <v>4374.65</v>
      </c>
      <c r="I7" s="81" t="n">
        <f aca="false">H7*24</f>
        <v>104991.6</v>
      </c>
    </row>
    <row r="8" customFormat="false" ht="15" hidden="false" customHeight="false" outlineLevel="0" collapsed="false">
      <c r="A8" s="75"/>
      <c r="B8" s="76" t="n">
        <f aca="false">B7+1</f>
        <v>26</v>
      </c>
      <c r="C8" s="77" t="s">
        <v>178</v>
      </c>
      <c r="D8" s="78" t="s">
        <v>171</v>
      </c>
      <c r="E8" s="77" t="str">
        <f aca="false">E7</f>
        <v>40 horas semanais</v>
      </c>
      <c r="F8" s="79" t="n">
        <f aca="false">'g3.326 SLV'!I152</f>
        <v>4316.61</v>
      </c>
      <c r="G8" s="80" t="n">
        <v>1</v>
      </c>
      <c r="H8" s="81" t="n">
        <f aca="false">F8*G8</f>
        <v>4316.61</v>
      </c>
      <c r="I8" s="81" t="n">
        <f aca="false">H8*24</f>
        <v>103598.64</v>
      </c>
    </row>
    <row r="9" customFormat="false" ht="15" hidden="false" customHeight="false" outlineLevel="0" collapsed="false">
      <c r="A9" s="75"/>
      <c r="B9" s="76" t="n">
        <f aca="false">B8+1</f>
        <v>27</v>
      </c>
      <c r="C9" s="77" t="s">
        <v>179</v>
      </c>
      <c r="D9" s="78" t="s">
        <v>171</v>
      </c>
      <c r="E9" s="77" t="str">
        <f aca="false">E2</f>
        <v>40 horas semanais</v>
      </c>
      <c r="F9" s="79" t="n">
        <f aca="false">'g3.27 SAO'!I152</f>
        <v>4385.7</v>
      </c>
      <c r="G9" s="80" t="n">
        <v>2</v>
      </c>
      <c r="H9" s="81" t="n">
        <f aca="false">F9*G9</f>
        <v>8771.4</v>
      </c>
      <c r="I9" s="81" t="n">
        <f aca="false">H9*24</f>
        <v>210513.6</v>
      </c>
    </row>
    <row r="10" customFormat="false" ht="15" hidden="false" customHeight="false" outlineLevel="0" collapsed="false">
      <c r="A10" s="75"/>
      <c r="B10" s="76" t="n">
        <f aca="false">B9+1</f>
        <v>28</v>
      </c>
      <c r="C10" s="77" t="s">
        <v>180</v>
      </c>
      <c r="D10" s="78" t="s">
        <v>171</v>
      </c>
      <c r="E10" s="77" t="str">
        <f aca="false">E9</f>
        <v>40 horas semanais</v>
      </c>
      <c r="F10" s="79" t="n">
        <f aca="false">'g3.28 CAT'!I152</f>
        <v>4308.32</v>
      </c>
      <c r="G10" s="80" t="n">
        <v>2</v>
      </c>
      <c r="H10" s="81" t="n">
        <f aca="false">F10*G10</f>
        <v>8616.64</v>
      </c>
      <c r="I10" s="81" t="n">
        <f aca="false">H10*24</f>
        <v>206799.36</v>
      </c>
    </row>
    <row r="11" customFormat="false" ht="15" hidden="false" customHeight="false" outlineLevel="0" collapsed="false">
      <c r="A11" s="75"/>
      <c r="B11" s="76" t="n">
        <f aca="false">B10+1</f>
        <v>29</v>
      </c>
      <c r="C11" s="77" t="s">
        <v>181</v>
      </c>
      <c r="D11" s="78" t="s">
        <v>171</v>
      </c>
      <c r="E11" s="77" t="str">
        <f aca="false">E10</f>
        <v>40 horas semanais</v>
      </c>
      <c r="F11" s="79" t="n">
        <f aca="false">'g3.29 IJU'!I152</f>
        <v>4336.3</v>
      </c>
      <c r="G11" s="80" t="n">
        <v>1</v>
      </c>
      <c r="H11" s="81" t="n">
        <f aca="false">F11*G11</f>
        <v>4336.3</v>
      </c>
      <c r="I11" s="81" t="n">
        <f aca="false">H11*24</f>
        <v>104071.2</v>
      </c>
    </row>
    <row r="12" customFormat="false" ht="15" hidden="false" customHeight="false" outlineLevel="0" collapsed="false">
      <c r="A12" s="75"/>
      <c r="B12" s="76" t="n">
        <f aca="false">B11+1</f>
        <v>30</v>
      </c>
      <c r="C12" s="77" t="s">
        <v>182</v>
      </c>
      <c r="D12" s="78" t="s">
        <v>171</v>
      </c>
      <c r="E12" s="77" t="str">
        <f aca="false">E11</f>
        <v>40 horas semanais</v>
      </c>
      <c r="F12" s="79" t="n">
        <f aca="false">'g3.30 SRA'!I152</f>
        <v>4371.9</v>
      </c>
      <c r="G12" s="80" t="n">
        <v>2</v>
      </c>
      <c r="H12" s="81" t="n">
        <f aca="false">F12*G12</f>
        <v>8743.8</v>
      </c>
      <c r="I12" s="81" t="n">
        <f aca="false">H12*24</f>
        <v>209851.2</v>
      </c>
    </row>
    <row r="13" customFormat="false" ht="15" hidden="false" customHeight="false" outlineLevel="0" collapsed="false">
      <c r="A13" s="75"/>
      <c r="B13" s="76" t="n">
        <f aca="false">B12+1</f>
        <v>31</v>
      </c>
      <c r="C13" s="77" t="s">
        <v>183</v>
      </c>
      <c r="D13" s="78" t="s">
        <v>171</v>
      </c>
      <c r="E13" s="77" t="str">
        <f aca="false">E12</f>
        <v>40 horas semanais</v>
      </c>
      <c r="F13" s="79" t="n">
        <f aca="false">'g3.31 SLG'!I152</f>
        <v>4417.29</v>
      </c>
      <c r="G13" s="80" t="n">
        <v>2</v>
      </c>
      <c r="H13" s="81" t="n">
        <f aca="false">F13*G13</f>
        <v>8834.58</v>
      </c>
      <c r="I13" s="81" t="n">
        <f aca="false">H13*24</f>
        <v>212029.92</v>
      </c>
    </row>
    <row r="14" customFormat="false" ht="15" hidden="false" customHeight="false" outlineLevel="0" collapsed="false">
      <c r="A14" s="75"/>
      <c r="B14" s="76" t="n">
        <f aca="false">B13+1</f>
        <v>32</v>
      </c>
      <c r="C14" s="77" t="s">
        <v>184</v>
      </c>
      <c r="D14" s="78" t="s">
        <v>171</v>
      </c>
      <c r="E14" s="77" t="str">
        <f aca="false">E13</f>
        <v>40 horas semanais</v>
      </c>
      <c r="F14" s="79" t="n">
        <f aca="false">'g3.32 FWN'!I152</f>
        <v>4313.85</v>
      </c>
      <c r="G14" s="80" t="n">
        <v>2</v>
      </c>
      <c r="H14" s="81" t="n">
        <f aca="false">F14*G14</f>
        <v>8627.7</v>
      </c>
      <c r="I14" s="81" t="n">
        <f aca="false">H14*24</f>
        <v>207064.8</v>
      </c>
    </row>
    <row r="15" customFormat="false" ht="15" hidden="false" customHeight="false" outlineLevel="0" collapsed="false">
      <c r="A15" s="75"/>
      <c r="B15" s="76" t="n">
        <f aca="false">B14+1</f>
        <v>33</v>
      </c>
      <c r="C15" s="77" t="s">
        <v>185</v>
      </c>
      <c r="D15" s="78" t="s">
        <v>171</v>
      </c>
      <c r="E15" s="77" t="str">
        <f aca="false">E14</f>
        <v>40 horas semanais</v>
      </c>
      <c r="F15" s="79" t="n">
        <f aca="false">'g3.33 PME'!I152</f>
        <v>4380.35</v>
      </c>
      <c r="G15" s="80" t="n">
        <v>1</v>
      </c>
      <c r="H15" s="81" t="n">
        <f aca="false">F15*G15</f>
        <v>4380.35</v>
      </c>
      <c r="I15" s="81" t="n">
        <f aca="false">H15*24</f>
        <v>105128.4</v>
      </c>
    </row>
    <row r="16" customFormat="false" ht="15" hidden="false" customHeight="false" outlineLevel="0" collapsed="false">
      <c r="A16" s="75"/>
      <c r="B16" s="76" t="n">
        <f aca="false">B15+1</f>
        <v>34</v>
      </c>
      <c r="C16" s="77" t="s">
        <v>186</v>
      </c>
      <c r="D16" s="78" t="s">
        <v>171</v>
      </c>
      <c r="E16" s="77" t="str">
        <f aca="false">E15</f>
        <v>40 horas semanais</v>
      </c>
      <c r="F16" s="79" t="n">
        <f aca="false">'g3.34 CRO'!I152</f>
        <v>4316.61</v>
      </c>
      <c r="G16" s="80" t="n">
        <v>2</v>
      </c>
      <c r="H16" s="81" t="n">
        <f aca="false">F16*G16</f>
        <v>8633.22</v>
      </c>
      <c r="I16" s="81" t="n">
        <f aca="false">H16*24</f>
        <v>207197.28</v>
      </c>
    </row>
    <row r="17" customFormat="false" ht="15" hidden="false" customHeight="false" outlineLevel="0" collapsed="false">
      <c r="A17" s="75"/>
      <c r="B17" s="76" t="n">
        <f aca="false">B16+1</f>
        <v>35</v>
      </c>
      <c r="C17" s="77" t="s">
        <v>187</v>
      </c>
      <c r="D17" s="78" t="s">
        <v>171</v>
      </c>
      <c r="E17" s="77" t="str">
        <f aca="false">E16</f>
        <v>40 horas semanais</v>
      </c>
      <c r="F17" s="79" t="n">
        <f aca="false">'g3.35 TPS'!I152</f>
        <v>4385.7</v>
      </c>
      <c r="G17" s="80" t="n">
        <v>2</v>
      </c>
      <c r="H17" s="81" t="n">
        <f aca="false">F17*G17</f>
        <v>8771.4</v>
      </c>
      <c r="I17" s="81" t="n">
        <f aca="false">H17*24</f>
        <v>210513.6</v>
      </c>
    </row>
    <row r="18" customFormat="false" ht="15" hidden="false" customHeight="false" outlineLevel="0" collapsed="false">
      <c r="A18" s="75"/>
      <c r="B18" s="76" t="n">
        <f aca="false">B17+1</f>
        <v>36</v>
      </c>
      <c r="C18" s="77" t="s">
        <v>188</v>
      </c>
      <c r="D18" s="78" t="s">
        <v>171</v>
      </c>
      <c r="E18" s="77" t="str">
        <f aca="false">E17</f>
        <v>40 horas semanais</v>
      </c>
      <c r="F18" s="79" t="n">
        <f aca="false">'g3.36 URA'!I152</f>
        <v>4371.9</v>
      </c>
      <c r="G18" s="80" t="n">
        <v>3</v>
      </c>
      <c r="H18" s="81" t="n">
        <f aca="false">F18*G18</f>
        <v>13115.7</v>
      </c>
      <c r="I18" s="81" t="n">
        <f aca="false">H18*24</f>
        <v>314776.8</v>
      </c>
    </row>
    <row r="19" customFormat="false" ht="15" hidden="false" customHeight="false" outlineLevel="0" collapsed="false">
      <c r="A19" s="75"/>
      <c r="B19" s="76" t="n">
        <f aca="false">B18+1</f>
        <v>37</v>
      </c>
      <c r="C19" s="77" t="s">
        <v>189</v>
      </c>
      <c r="D19" s="78" t="s">
        <v>171</v>
      </c>
      <c r="E19" s="77" t="str">
        <f aca="false">E18</f>
        <v>40 horas semanais</v>
      </c>
      <c r="F19" s="79" t="n">
        <f aca="false">'g3.37 ITQ'!I152</f>
        <v>4234.39</v>
      </c>
      <c r="G19" s="80" t="n">
        <v>1</v>
      </c>
      <c r="H19" s="81" t="n">
        <f aca="false">F19*G19</f>
        <v>4234.39</v>
      </c>
      <c r="I19" s="81" t="n">
        <f aca="false">H19*24</f>
        <v>101625.36</v>
      </c>
    </row>
    <row r="20" customFormat="false" ht="15" hidden="false" customHeight="false" outlineLevel="0" collapsed="false">
      <c r="A20" s="75"/>
      <c r="B20" s="76" t="n">
        <f aca="false">B19+1</f>
        <v>38</v>
      </c>
      <c r="C20" s="77" t="s">
        <v>190</v>
      </c>
      <c r="D20" s="78" t="s">
        <v>171</v>
      </c>
      <c r="E20" s="77" t="str">
        <f aca="false">E19</f>
        <v>40 horas semanais</v>
      </c>
      <c r="F20" s="79" t="n">
        <f aca="false">'g3.38 SBA'!I152</f>
        <v>4374.65</v>
      </c>
      <c r="G20" s="80" t="n">
        <v>1</v>
      </c>
      <c r="H20" s="81" t="n">
        <f aca="false">F20*G20</f>
        <v>4374.65</v>
      </c>
      <c r="I20" s="81" t="n">
        <f aca="false">H20*24</f>
        <v>104991.6</v>
      </c>
    </row>
    <row r="21" customFormat="false" ht="15" hidden="false" customHeight="false" outlineLevel="0" collapsed="false">
      <c r="A21" s="75"/>
      <c r="B21" s="76" t="n">
        <f aca="false">B20+1</f>
        <v>39</v>
      </c>
      <c r="C21" s="77" t="s">
        <v>191</v>
      </c>
      <c r="D21" s="78" t="s">
        <v>171</v>
      </c>
      <c r="E21" s="77" t="str">
        <f aca="false">E20</f>
        <v>40 horas semanais</v>
      </c>
      <c r="F21" s="79" t="n">
        <f aca="false">'g3.39 MUA'!I152</f>
        <v>4283.2</v>
      </c>
      <c r="G21" s="80" t="n">
        <v>1</v>
      </c>
      <c r="H21" s="81" t="n">
        <f aca="false">F21*G21</f>
        <v>4283.2</v>
      </c>
      <c r="I21" s="81" t="n">
        <f aca="false">H21*24</f>
        <v>102796.8</v>
      </c>
    </row>
    <row r="22" customFormat="false" ht="15" hidden="false" customHeight="false" outlineLevel="0" collapsed="false">
      <c r="A22" s="75"/>
      <c r="B22" s="76" t="n">
        <f aca="false">B21+1</f>
        <v>40</v>
      </c>
      <c r="C22" s="82" t="s">
        <v>192</v>
      </c>
      <c r="D22" s="83" t="s">
        <v>171</v>
      </c>
      <c r="E22" s="77" t="str">
        <f aca="false">E21</f>
        <v>40 horas semanais</v>
      </c>
      <c r="F22" s="84" t="n">
        <f aca="false">'g3.40 PXR'!I152</f>
        <v>4234.39</v>
      </c>
      <c r="G22" s="85" t="n">
        <v>2</v>
      </c>
      <c r="H22" s="86" t="n">
        <f aca="false">F22*G22</f>
        <v>8468.78</v>
      </c>
      <c r="I22" s="86" t="n">
        <f aca="false">H22*24</f>
        <v>203250.72</v>
      </c>
    </row>
    <row r="23" s="92" customFormat="true" ht="15" hidden="false" customHeight="false" outlineLevel="0" collapsed="false">
      <c r="A23" s="87"/>
      <c r="B23" s="87"/>
      <c r="C23" s="87" t="s">
        <v>193</v>
      </c>
      <c r="D23" s="88"/>
      <c r="E23" s="87"/>
      <c r="F23" s="87"/>
      <c r="G23" s="89" t="n">
        <f aca="false">SUM(G2:G22)</f>
        <v>32</v>
      </c>
      <c r="H23" s="90" t="n">
        <f aca="false">SUM(H2:H22)</f>
        <v>139196.42</v>
      </c>
      <c r="I23" s="91" t="n">
        <f aca="false">H23*24</f>
        <v>3340714.08</v>
      </c>
      <c r="K23" s="93"/>
    </row>
    <row r="24" customFormat="false" ht="15" hidden="false" customHeight="false" outlineLevel="0" collapsed="false">
      <c r="H24" s="94"/>
      <c r="I24" s="94"/>
    </row>
  </sheetData>
  <mergeCells count="1">
    <mergeCell ref="A2:A2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18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Dados'!C77</f>
        <v>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537.18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537.18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1366.16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3332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166.6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3498.6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349.86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3848.46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337.16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73.2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Dados'!E77</f>
        <v>0.04</v>
      </c>
      <c r="I133" s="119" t="n">
        <f aca="false">ROUND(($I$124/(1-$H$136))*H133,2)</f>
        <v>177.45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1104.27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0.1325</v>
      </c>
      <c r="I136" s="224" t="n">
        <f aca="false">SUM(I127:I133)</f>
        <v>587.81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1366.16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3332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1104.27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4436.27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4436.27</v>
      </c>
      <c r="F157" s="244"/>
      <c r="G157" s="245" t="n">
        <f aca="false">H14</f>
        <v>2</v>
      </c>
      <c r="H157" s="244" t="n">
        <f aca="false">E157*G157</f>
        <v>8872.54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8872.54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8872.54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212940.96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23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156.96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Dados'!C52</f>
        <v>6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579.18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579.18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1408.16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3374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168.7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3542.7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354.27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3896.97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337.52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73.28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Dados'!E52</f>
        <v>0.03</v>
      </c>
      <c r="I133" s="119" t="n">
        <f aca="false">ROUND(($I$124/(1-$H$136))*H133,2)</f>
        <v>133.23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1067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544.03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1408.16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3374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1067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4441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4441</v>
      </c>
      <c r="F157" s="244"/>
      <c r="G157" s="245" t="n">
        <f aca="false">H14</f>
        <v>1</v>
      </c>
      <c r="H157" s="244" t="n">
        <f aca="false">E157*G157</f>
        <v>4441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4441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4441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106584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48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72.96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Dados'!C80</f>
        <v>4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495.18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495.18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1324.16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3290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164.5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3454.5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345.45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3799.95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329.11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71.45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Dados'!E80</f>
        <v>0.03</v>
      </c>
      <c r="I133" s="119" t="n">
        <f aca="false">ROUND(($I$124/(1-$H$136))*H133,2)</f>
        <v>129.91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1040.42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530.47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1324.16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3290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1040.42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4330.42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4330.42</v>
      </c>
      <c r="F157" s="244"/>
      <c r="G157" s="245" t="n">
        <f aca="false">H14</f>
        <v>1</v>
      </c>
      <c r="H157" s="244" t="n">
        <f aca="false">E157*G157</f>
        <v>4330.42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4330.42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4330.42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103930.08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51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60.36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Dados'!C83</f>
        <v>3.7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482.58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482.58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1311.56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3277.4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163.87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3441.27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344.13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3785.4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327.85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71.18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Dados'!E83</f>
        <v>0.03</v>
      </c>
      <c r="I133" s="119" t="n">
        <f aca="false">ROUND(($I$124/(1-$H$136))*H133,2)</f>
        <v>129.42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1036.45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528.45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1311.56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3277.4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1036.45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4313.85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4313.85</v>
      </c>
      <c r="F157" s="244"/>
      <c r="G157" s="245" t="n">
        <f aca="false">H14</f>
        <v>1</v>
      </c>
      <c r="H157" s="244" t="n">
        <f aca="false">E157*G157</f>
        <v>4313.85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4313.85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4313.85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103532.4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22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72.96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Dados'!C51</f>
        <v>4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495.18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495.18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1324.16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3290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164.5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3454.5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345.45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3799.95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71.86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Dados'!E51</f>
        <v>0.035</v>
      </c>
      <c r="I133" s="119" t="n">
        <f aca="false">ROUND(($I$124/(1-$H$136))*H133,2)</f>
        <v>152.43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1065.24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0.1275</v>
      </c>
      <c r="I136" s="224" t="n">
        <f aca="false">SUM(I127:I133)</f>
        <v>555.29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1324.16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3290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1065.24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4355.24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4355.24</v>
      </c>
      <c r="F157" s="244"/>
      <c r="G157" s="245" t="n">
        <f aca="false">H14</f>
        <v>1</v>
      </c>
      <c r="H157" s="244" t="n">
        <f aca="false">E157*G157</f>
        <v>4355.24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4355.24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4355.24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104525.76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14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106.56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Dados'!C48</f>
        <v>4.8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528.78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528.78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1357.76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3323.6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166.18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3489.78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348.98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3838.76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332.47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72.18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Dados'!E48</f>
        <v>0.03</v>
      </c>
      <c r="I133" s="119" t="n">
        <f aca="false">ROUND(($I$124/(1-$H$136))*H133,2)</f>
        <v>131.24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1051.05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535.89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1357.76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3323.6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1051.05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4374.65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4374.65</v>
      </c>
      <c r="F157" s="244"/>
      <c r="G157" s="245" t="n">
        <f aca="false">H14</f>
        <v>1</v>
      </c>
      <c r="H157" s="244" t="n">
        <f aca="false">E157*G157</f>
        <v>4374.65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4374.65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4374.65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104991.6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45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3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62.46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Dados'!C79</f>
        <v>3.75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484.68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484.68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1313.66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3279.5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163.98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3443.48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344.35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3787.83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328.06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71.22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Dados'!E79</f>
        <v>0.03</v>
      </c>
      <c r="I133" s="119" t="n">
        <f aca="false">ROUND(($I$124/(1-$H$136))*H133,2)</f>
        <v>129.5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1037.11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528.78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1313.66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3279.5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1037.11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4316.61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4316.61</v>
      </c>
      <c r="F157" s="244"/>
      <c r="G157" s="245" t="n">
        <f aca="false">H14</f>
        <v>3</v>
      </c>
      <c r="H157" s="244" t="n">
        <f aca="false">E157*G157</f>
        <v>12949.83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3</v>
      </c>
      <c r="H158" s="247" t="n">
        <f aca="false">SUM(H157:I157)</f>
        <v>12949.83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12949.83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310795.92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3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9</v>
      </c>
      <c r="D178" s="270" t="n">
        <v>46.56</v>
      </c>
      <c r="E178" s="270" t="n">
        <f aca="false">C178*D178</f>
        <v>419.04</v>
      </c>
      <c r="F178" s="270" t="n">
        <f aca="false">E178/G$164</f>
        <v>17.46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9</v>
      </c>
      <c r="D179" s="270" t="n">
        <v>32</v>
      </c>
      <c r="E179" s="270" t="n">
        <f aca="false">C179*D179</f>
        <v>288</v>
      </c>
      <c r="F179" s="270" t="n">
        <f aca="false">E179/G$164</f>
        <v>12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3</v>
      </c>
      <c r="D180" s="270" t="n">
        <v>4.08</v>
      </c>
      <c r="E180" s="270" t="n">
        <f aca="false">C180*D180</f>
        <v>12.24</v>
      </c>
      <c r="F180" s="270" t="n">
        <f aca="false">E180/G$164</f>
        <v>0.51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6</v>
      </c>
      <c r="D181" s="270" t="n">
        <v>116.68</v>
      </c>
      <c r="E181" s="270" t="n">
        <f aca="false">C181*D181</f>
        <v>700.08</v>
      </c>
      <c r="F181" s="270" t="n">
        <f aca="false">E181/G$164</f>
        <v>29.17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6</v>
      </c>
      <c r="D182" s="270" t="n">
        <v>118.57</v>
      </c>
      <c r="E182" s="270" t="n">
        <f aca="false">C182*D182</f>
        <v>711.42</v>
      </c>
      <c r="F182" s="270" t="n">
        <f aca="false">E182/G$164</f>
        <v>29.6425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2130.78</v>
      </c>
      <c r="F183" s="272" t="n">
        <f aca="false">E183/20</f>
        <v>106.539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49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106"/>
      <c r="K15" s="106"/>
      <c r="L15" s="106"/>
      <c r="M15" s="106"/>
      <c r="N15" s="106"/>
      <c r="O15" s="106"/>
      <c r="P15" s="106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Dados'!C81</f>
        <v>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537.18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537.18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1366.16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3332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166.6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3498.6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349.86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3848.46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333.31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72.36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Dados'!E81</f>
        <v>0.03</v>
      </c>
      <c r="I133" s="119" t="n">
        <f aca="false">ROUND(($I$124/(1-$H$136))*H133,2)</f>
        <v>131.57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1053.7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537.24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1366.16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3332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1053.7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4385.7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4385.7</v>
      </c>
      <c r="F157" s="244"/>
      <c r="G157" s="245" t="n">
        <f aca="false">H14</f>
        <v>2</v>
      </c>
      <c r="H157" s="244" t="n">
        <f aca="false">E157*G157</f>
        <v>8771.4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8771.4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8771.4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210513.6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9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J15:P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29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56.16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Dados'!C57</f>
        <v>3.6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478.38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478.38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1307.36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3273.2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163.66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3436.86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343.69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3780.55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327.43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71.09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Dados'!E57</f>
        <v>0.03</v>
      </c>
      <c r="I133" s="119" t="n">
        <f aca="false">ROUND(($I$124/(1-$H$136))*H133,2)</f>
        <v>129.25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1035.12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527.77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1307.36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3273.2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1035.12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4308.32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4308.32</v>
      </c>
      <c r="F157" s="244"/>
      <c r="G157" s="245" t="n">
        <f aca="false">H14</f>
        <v>2</v>
      </c>
      <c r="H157" s="244" t="n">
        <f aca="false">E157*G157</f>
        <v>8616.64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8616.64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8616.64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206799.36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31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Dados'!C62</f>
        <v>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537.18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537.18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1366.16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3332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166.6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3498.6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349.86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3848.46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329.56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71.55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Dados'!E62</f>
        <v>0.02</v>
      </c>
      <c r="I133" s="119" t="n">
        <f aca="false">ROUND(($I$124/(1-$H$136))*H133,2)</f>
        <v>86.73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1004.3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0.1125</v>
      </c>
      <c r="I136" s="224" t="n">
        <f aca="false">SUM(I127:I133)</f>
        <v>487.84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1366.16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3332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1004.3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4336.3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4336.3</v>
      </c>
      <c r="F157" s="244"/>
      <c r="G157" s="245" t="n">
        <f aca="false">H14</f>
        <v>1</v>
      </c>
      <c r="H157" s="244" t="n">
        <f aca="false">E157*G157</f>
        <v>4336.3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4336.3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4336.3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104071.2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44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104.46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Dados'!C78</f>
        <v>4.75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526.68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526.68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1355.66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3321.5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166.08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3487.58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348.76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3836.34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332.26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72.14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Dados'!E78</f>
        <v>0.03</v>
      </c>
      <c r="I133" s="119" t="n">
        <f aca="false">ROUND(($I$124/(1-$H$136))*H133,2)</f>
        <v>131.16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1050.4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535.56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1355.66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3321.5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1050.4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4371.9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4371.9</v>
      </c>
      <c r="F157" s="244"/>
      <c r="G157" s="245" t="n">
        <f aca="false">H14</f>
        <v>2</v>
      </c>
      <c r="H157" s="244" t="n">
        <f aca="false">E157*G157</f>
        <v>8743.8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8743.8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8743.8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209851.2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52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62.46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Dados'!C84</f>
        <v>3.75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484.68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484.68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1313.66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3279.5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163.98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3443.48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344.35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3787.83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335.71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72.89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Dados'!E84</f>
        <v>0.05</v>
      </c>
      <c r="I133" s="119" t="n">
        <f aca="false">ROUND(($I$124/(1-$H$136))*H133,2)</f>
        <v>220.86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1137.79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0.1425</v>
      </c>
      <c r="I136" s="224" t="n">
        <f aca="false">SUM(I127:I133)</f>
        <v>629.46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1313.66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3279.5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1137.79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4417.29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4417.29</v>
      </c>
      <c r="F157" s="244"/>
      <c r="G157" s="245" t="n">
        <f aca="false">H14</f>
        <v>2</v>
      </c>
      <c r="H157" s="244" t="n">
        <f aca="false">E157*G157</f>
        <v>8834.58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8834.58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8834.58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212029.92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33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60.36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Dados'!C59</f>
        <v>3.7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482.58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482.58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1311.56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3277.4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163.87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3441.27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344.13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3785.4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327.85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71.18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Dados'!E59</f>
        <v>0.03</v>
      </c>
      <c r="I133" s="119" t="n">
        <f aca="false">ROUND(($I$124/(1-$H$136))*H133,2)</f>
        <v>129.42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1036.45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528.45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1311.56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3277.4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1036.45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4313.85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4313.85</v>
      </c>
      <c r="F157" s="244"/>
      <c r="G157" s="245" t="n">
        <f aca="false">H14</f>
        <v>2</v>
      </c>
      <c r="H157" s="244" t="n">
        <f aca="false">E157*G157</f>
        <v>8627.7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8627.7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8627.7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207064.8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47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72.96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Dados'!C69</f>
        <v>4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495.18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495.18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1324.16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3290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164.5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3454.5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345.45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3799.95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332.91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72.28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Dados'!E69</f>
        <v>0.04</v>
      </c>
      <c r="I133" s="119" t="n">
        <f aca="false">ROUND(($I$124/(1-$H$136))*H133,2)</f>
        <v>175.21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1090.35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0.1325</v>
      </c>
      <c r="I136" s="224" t="n">
        <f aca="false">SUM(I127:I133)</f>
        <v>580.4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1324.16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3290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1090.35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4380.35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4380.35</v>
      </c>
      <c r="F157" s="244"/>
      <c r="G157" s="245" t="n">
        <f aca="false">H14</f>
        <v>1</v>
      </c>
      <c r="H157" s="244" t="n">
        <f aca="false">E157*G157</f>
        <v>4380.35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4380.35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4380.35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105128.4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19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62.46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Dados'!C54</f>
        <v>3.75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484.68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484.68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1313.66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3279.5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163.98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3443.48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344.35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3787.83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328.06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71.22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Dados'!E54</f>
        <v>0.03</v>
      </c>
      <c r="I133" s="119" t="n">
        <f aca="false">ROUND(($I$124/(1-$H$136))*H133,2)</f>
        <v>129.5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1037.11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528.78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1313.66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3279.5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1037.11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4316.61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4316.61</v>
      </c>
      <c r="F157" s="244"/>
      <c r="G157" s="245" t="n">
        <f aca="false">H14</f>
        <v>2</v>
      </c>
      <c r="H157" s="244" t="n">
        <f aca="false">E157*G157</f>
        <v>8633.22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8633.22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8633.22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207197.28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57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114.96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Dados'!C86</f>
        <v>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537.18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537.18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1366.16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3332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166.6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3498.6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349.86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3848.46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333.31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72.36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Dados'!E86</f>
        <v>0.03</v>
      </c>
      <c r="I133" s="119" t="n">
        <f aca="false">ROUND(($I$124/(1-$H$136))*H133,2)</f>
        <v>131.57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1053.7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537.24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1366.16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3332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1053.7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4385.7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4385.7</v>
      </c>
      <c r="F157" s="244"/>
      <c r="G157" s="245" t="n">
        <f aca="false">H14</f>
        <v>2</v>
      </c>
      <c r="H157" s="244" t="n">
        <f aca="false">E157*G157</f>
        <v>8771.4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8771.4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8771.4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210513.6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58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3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104.46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Dados'!C87</f>
        <v>4.75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526.68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526.68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1355.66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3321.5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166.08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3487.58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348.76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3836.34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332.26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72.14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Dados'!E87</f>
        <v>0.03</v>
      </c>
      <c r="I133" s="119" t="n">
        <f aca="false">ROUND(($I$124/(1-$H$136))*H133,2)</f>
        <v>131.16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1050.4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535.56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1355.66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3321.5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1050.4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4371.9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4371.9</v>
      </c>
      <c r="F157" s="244"/>
      <c r="G157" s="245" t="n">
        <f aca="false">H14</f>
        <v>3</v>
      </c>
      <c r="H157" s="244" t="n">
        <f aca="false">E157*G157</f>
        <v>13115.7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3</v>
      </c>
      <c r="H158" s="247" t="n">
        <f aca="false">SUM(H157:I157)</f>
        <v>13115.7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13115.7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314776.8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3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9</v>
      </c>
      <c r="D178" s="270" t="n">
        <v>46.56</v>
      </c>
      <c r="E178" s="270" t="n">
        <f aca="false">C178*D178</f>
        <v>419.04</v>
      </c>
      <c r="F178" s="270" t="n">
        <f aca="false">E178/G$164</f>
        <v>17.46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9</v>
      </c>
      <c r="D179" s="270" t="n">
        <v>32</v>
      </c>
      <c r="E179" s="270" t="n">
        <f aca="false">C179*D179</f>
        <v>288</v>
      </c>
      <c r="F179" s="270" t="n">
        <f aca="false">E179/G$164</f>
        <v>12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3</v>
      </c>
      <c r="D180" s="270" t="n">
        <v>4.08</v>
      </c>
      <c r="E180" s="270" t="n">
        <f aca="false">C180*D180</f>
        <v>12.24</v>
      </c>
      <c r="F180" s="270" t="n">
        <f aca="false">E180/G$164</f>
        <v>0.51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6</v>
      </c>
      <c r="D181" s="270" t="n">
        <v>116.68</v>
      </c>
      <c r="E181" s="270" t="n">
        <f aca="false">C181*D181</f>
        <v>700.08</v>
      </c>
      <c r="F181" s="270" t="n">
        <f aca="false">E181/G$164</f>
        <v>29.17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6</v>
      </c>
      <c r="D182" s="270" t="n">
        <v>118.57</v>
      </c>
      <c r="E182" s="270" t="n">
        <f aca="false">C182*D182</f>
        <v>711.42</v>
      </c>
      <c r="F182" s="270" t="n">
        <f aca="false">E182/G$164</f>
        <v>29.6425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2130.78</v>
      </c>
      <c r="F183" s="272" t="n">
        <f aca="false">E183/20</f>
        <v>106.539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34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0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Dados'!C63</f>
        <v>2.05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422.22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422.22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1251.2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3217.04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160.85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3377.89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337.79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3715.68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321.81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69.87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Dados'!E63</f>
        <v>0.03</v>
      </c>
      <c r="I133" s="119" t="n">
        <f aca="false">ROUND(($I$124/(1-$H$136))*H133,2)</f>
        <v>127.03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1017.35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518.71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1251.2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3217.04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1017.35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4234.39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4234.39</v>
      </c>
      <c r="F157" s="244"/>
      <c r="G157" s="245" t="n">
        <f aca="false">H14</f>
        <v>1</v>
      </c>
      <c r="H157" s="244" t="n">
        <f aca="false">E157*G157</f>
        <v>4234.39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4234.39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4234.39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101625.36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50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106.56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f aca="false">'Legislação e Dados'!C82</f>
        <v>4.8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528.78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528.78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1357.76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3323.6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166.18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3489.78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348.98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3838.76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332.47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72.18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Dados'!E82</f>
        <v>0.03</v>
      </c>
      <c r="I133" s="119" t="n">
        <f aca="false">ROUND(($I$124/(1-$H$136))*H133,2)</f>
        <v>131.24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1051.05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535.89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1357.76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3323.6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1051.05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4374.65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4374.65</v>
      </c>
      <c r="F157" s="244"/>
      <c r="G157" s="245" t="n">
        <f aca="false">H14</f>
        <v>1</v>
      </c>
      <c r="H157" s="244" t="n">
        <f aca="false">E157*G157</f>
        <v>4374.65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4374.65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4374.65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104991.6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39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1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0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v>0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422.22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422.22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1251.2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3217.04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160.85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3377.89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337.79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3715.68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325.52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70.67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Dados'!E73</f>
        <v>0.04</v>
      </c>
      <c r="I133" s="119" t="n">
        <f aca="false">ROUND(($I$124/(1-$H$136))*H133,2)</f>
        <v>171.33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1066.16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0.1325</v>
      </c>
      <c r="I136" s="224" t="n">
        <f aca="false">SUM(I127:I133)</f>
        <v>567.52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1251.2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3217.04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1066.16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4283.2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4283.2</v>
      </c>
      <c r="F157" s="244"/>
      <c r="G157" s="245" t="n">
        <f aca="false">H14</f>
        <v>1</v>
      </c>
      <c r="H157" s="244" t="n">
        <f aca="false">E157*G157</f>
        <v>4283.2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1</v>
      </c>
      <c r="H158" s="247" t="n">
        <f aca="false">SUM(H157:I157)</f>
        <v>4283.2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4283.2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102796.8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1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3</v>
      </c>
      <c r="D178" s="270" t="n">
        <v>46.56</v>
      </c>
      <c r="E178" s="270" t="n">
        <f aca="false">C178*D178</f>
        <v>139.68</v>
      </c>
      <c r="F178" s="270" t="n">
        <f aca="false">E178/G$164</f>
        <v>5.82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3</v>
      </c>
      <c r="D179" s="270" t="n">
        <v>32</v>
      </c>
      <c r="E179" s="270" t="n">
        <f aca="false">C179*D179</f>
        <v>96</v>
      </c>
      <c r="F179" s="270" t="n">
        <f aca="false">E179/G$164</f>
        <v>4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1</v>
      </c>
      <c r="D180" s="270" t="n">
        <v>4.08</v>
      </c>
      <c r="E180" s="270" t="n">
        <f aca="false">C180*D180</f>
        <v>4.08</v>
      </c>
      <c r="F180" s="270" t="n">
        <f aca="false">E180/G$164</f>
        <v>0.17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2</v>
      </c>
      <c r="D181" s="270" t="n">
        <v>116.68</v>
      </c>
      <c r="E181" s="270" t="n">
        <f aca="false">C181*D181</f>
        <v>233.36</v>
      </c>
      <c r="F181" s="270" t="n">
        <f aca="false">E181/G$164</f>
        <v>9.72333333333333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2</v>
      </c>
      <c r="D182" s="270" t="n">
        <v>118.57</v>
      </c>
      <c r="E182" s="270" t="n">
        <f aca="false">C182*D182</f>
        <v>237.14</v>
      </c>
      <c r="F182" s="270" t="n">
        <f aca="false">E182/G$164</f>
        <v>9.88083333333333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710.26</v>
      </c>
      <c r="F183" s="272" t="n">
        <f aca="false">E183/20</f>
        <v>35.513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3" activeCellId="0" sqref="A3"/>
    </sheetView>
  </sheetViews>
  <sheetFormatPr defaultColWidth="9.18359375" defaultRowHeight="11.25" zeroHeight="false" outlineLevelRow="0" outlineLevelCol="0"/>
  <cols>
    <col collapsed="false" customWidth="true" hidden="false" outlineLevel="0" max="1" min="1" style="95" width="15.27"/>
    <col collapsed="false" customWidth="true" hidden="false" outlineLevel="0" max="2" min="2" style="95" width="11.18"/>
    <col collapsed="false" customWidth="true" hidden="false" outlineLevel="0" max="3" min="3" style="95" width="13.27"/>
    <col collapsed="false" customWidth="true" hidden="false" outlineLevel="0" max="5" min="4" style="95" width="12.45"/>
    <col collapsed="false" customWidth="true" hidden="false" outlineLevel="0" max="6" min="6" style="95" width="11.27"/>
    <col collapsed="false" customWidth="true" hidden="false" outlineLevel="0" max="7" min="7" style="95" width="10.45"/>
    <col collapsed="false" customWidth="true" hidden="false" outlineLevel="0" max="8" min="8" style="95" width="11.27"/>
    <col collapsed="false" customWidth="true" hidden="false" outlineLevel="0" max="9" min="9" style="96" width="14.54"/>
    <col collapsed="false" customWidth="true" hidden="false" outlineLevel="0" max="10" min="10" style="95" width="10.73"/>
    <col collapsed="false" customWidth="true" hidden="false" outlineLevel="0" max="11" min="11" style="95" width="11.18"/>
    <col collapsed="false" customWidth="true" hidden="false" outlineLevel="0" max="12" min="12" style="95" width="7.45"/>
    <col collapsed="false" customWidth="true" hidden="false" outlineLevel="0" max="13" min="13" style="95" width="6.54"/>
    <col collapsed="false" customWidth="true" hidden="false" outlineLevel="0" max="15" min="14" style="95" width="9.27"/>
    <col collapsed="false" customWidth="false" hidden="false" outlineLevel="0" max="16384" min="16" style="95" width="9.18"/>
  </cols>
  <sheetData>
    <row r="1" customFormat="false" ht="33.75" hidden="false" customHeight="true" outlineLevel="0" collapsed="false">
      <c r="A1" s="74" t="s">
        <v>194</v>
      </c>
      <c r="B1" s="74"/>
      <c r="C1" s="74"/>
      <c r="D1" s="74"/>
      <c r="E1" s="74"/>
      <c r="F1" s="74"/>
      <c r="G1" s="74"/>
      <c r="H1" s="74"/>
      <c r="I1" s="74"/>
    </row>
    <row r="2" customFormat="false" ht="28.5" hidden="false" customHeight="true" outlineLevel="0" collapsed="false">
      <c r="A2" s="97" t="s">
        <v>195</v>
      </c>
      <c r="B2" s="97"/>
      <c r="C2" s="97"/>
      <c r="D2" s="97"/>
      <c r="E2" s="97"/>
      <c r="F2" s="97"/>
      <c r="G2" s="97"/>
      <c r="H2" s="97"/>
      <c r="I2" s="97"/>
    </row>
    <row r="3" customFormat="false" ht="42" hidden="false" customHeight="true" outlineLevel="0" collapsed="false">
      <c r="A3" s="97" t="s">
        <v>196</v>
      </c>
      <c r="B3" s="97"/>
      <c r="C3" s="97"/>
      <c r="D3" s="97"/>
      <c r="E3" s="97"/>
      <c r="F3" s="97"/>
      <c r="G3" s="97"/>
      <c r="H3" s="97"/>
      <c r="I3" s="97"/>
    </row>
    <row r="4" customFormat="false" ht="15.75" hidden="false" customHeight="true" outlineLevel="0" collapsed="false">
      <c r="A4" s="98" t="s">
        <v>197</v>
      </c>
      <c r="B4" s="98"/>
      <c r="C4" s="98"/>
      <c r="D4" s="98"/>
      <c r="E4" s="98"/>
      <c r="F4" s="98"/>
      <c r="G4" s="98"/>
      <c r="H4" s="98"/>
      <c r="I4" s="98"/>
    </row>
    <row r="5" customFormat="false" ht="15.75" hidden="false" customHeight="true" outlineLevel="0" collapsed="false">
      <c r="A5" s="98" t="s">
        <v>198</v>
      </c>
      <c r="B5" s="98"/>
      <c r="C5" s="98"/>
      <c r="D5" s="98"/>
      <c r="E5" s="98"/>
      <c r="F5" s="98"/>
      <c r="G5" s="98"/>
      <c r="H5" s="98"/>
      <c r="I5" s="98"/>
    </row>
    <row r="6" customFormat="false" ht="14.25" hidden="false" customHeight="true" outlineLevel="0" collapsed="false">
      <c r="A6" s="98" t="s">
        <v>199</v>
      </c>
      <c r="B6" s="98"/>
      <c r="C6" s="98"/>
      <c r="D6" s="98"/>
      <c r="E6" s="98"/>
      <c r="F6" s="98"/>
      <c r="G6" s="98"/>
      <c r="H6" s="98"/>
      <c r="I6" s="98"/>
    </row>
    <row r="7" customFormat="false" ht="20.25" hidden="false" customHeight="true" outlineLevel="0" collapsed="false">
      <c r="A7" s="99" t="s">
        <v>200</v>
      </c>
      <c r="B7" s="99"/>
      <c r="C7" s="99"/>
      <c r="D7" s="99"/>
      <c r="E7" s="99"/>
      <c r="F7" s="99"/>
      <c r="G7" s="99"/>
      <c r="H7" s="99"/>
      <c r="I7" s="99"/>
    </row>
    <row r="8" customFormat="false" ht="15.75" hidden="false" customHeight="true" outlineLevel="0" collapsed="false">
      <c r="A8" s="100" t="s">
        <v>201</v>
      </c>
      <c r="B8" s="98" t="s">
        <v>202</v>
      </c>
      <c r="C8" s="98"/>
      <c r="D8" s="98"/>
      <c r="E8" s="98"/>
      <c r="F8" s="98"/>
      <c r="G8" s="98"/>
      <c r="H8" s="101"/>
      <c r="I8" s="101"/>
    </row>
    <row r="9" customFormat="false" ht="15.75" hidden="false" customHeight="true" outlineLevel="0" collapsed="false">
      <c r="A9" s="100" t="s">
        <v>203</v>
      </c>
      <c r="B9" s="98" t="s">
        <v>204</v>
      </c>
      <c r="C9" s="98"/>
      <c r="D9" s="98"/>
      <c r="E9" s="98"/>
      <c r="F9" s="98"/>
      <c r="G9" s="98"/>
      <c r="H9" s="100" t="s">
        <v>41</v>
      </c>
      <c r="I9" s="100"/>
    </row>
    <row r="10" customFormat="false" ht="24.75" hidden="false" customHeight="true" outlineLevel="0" collapsed="false">
      <c r="A10" s="100" t="s">
        <v>205</v>
      </c>
      <c r="B10" s="98" t="s">
        <v>206</v>
      </c>
      <c r="C10" s="98"/>
      <c r="D10" s="98"/>
      <c r="E10" s="98"/>
      <c r="F10" s="98"/>
      <c r="G10" s="98"/>
      <c r="H10" s="100" t="s">
        <v>207</v>
      </c>
      <c r="I10" s="100"/>
    </row>
    <row r="11" customFormat="false" ht="15.75" hidden="false" customHeight="true" outlineLevel="0" collapsed="false">
      <c r="A11" s="100" t="s">
        <v>208</v>
      </c>
      <c r="B11" s="98" t="s">
        <v>209</v>
      </c>
      <c r="C11" s="98"/>
      <c r="D11" s="98"/>
      <c r="E11" s="98"/>
      <c r="F11" s="98"/>
      <c r="G11" s="98"/>
      <c r="H11" s="100" t="n">
        <v>24</v>
      </c>
      <c r="I11" s="100"/>
      <c r="K11" s="102"/>
    </row>
    <row r="12" customFormat="false" ht="21" hidden="false" customHeight="true" outlineLevel="0" collapsed="false">
      <c r="A12" s="99" t="s">
        <v>210</v>
      </c>
      <c r="B12" s="99"/>
      <c r="C12" s="99"/>
      <c r="D12" s="99"/>
      <c r="E12" s="99"/>
      <c r="F12" s="99"/>
      <c r="G12" s="99"/>
      <c r="H12" s="99"/>
      <c r="I12" s="99"/>
    </row>
    <row r="13" customFormat="false" ht="22.5" hidden="false" customHeight="true" outlineLevel="0" collapsed="false">
      <c r="A13" s="103" t="s">
        <v>211</v>
      </c>
      <c r="B13" s="103"/>
      <c r="C13" s="103"/>
      <c r="D13" s="103"/>
      <c r="E13" s="103"/>
      <c r="F13" s="104" t="s">
        <v>212</v>
      </c>
      <c r="G13" s="104"/>
      <c r="H13" s="104" t="s">
        <v>213</v>
      </c>
      <c r="I13" s="104"/>
    </row>
    <row r="14" customFormat="false" ht="12.75" hidden="false" customHeight="true" outlineLevel="0" collapsed="false">
      <c r="A14" s="98" t="s">
        <v>214</v>
      </c>
      <c r="B14" s="98"/>
      <c r="C14" s="98"/>
      <c r="D14" s="98"/>
      <c r="E14" s="98"/>
      <c r="F14" s="100" t="s">
        <v>215</v>
      </c>
      <c r="G14" s="100"/>
      <c r="H14" s="105" t="n">
        <v>2</v>
      </c>
      <c r="I14" s="105"/>
    </row>
    <row r="15" customFormat="false" ht="21.75" hidden="false" customHeight="true" outlineLevel="0" collapsed="false">
      <c r="A15" s="99" t="s">
        <v>216</v>
      </c>
      <c r="B15" s="99"/>
      <c r="C15" s="99"/>
      <c r="D15" s="99"/>
      <c r="E15" s="99"/>
      <c r="F15" s="99"/>
      <c r="G15" s="99"/>
      <c r="H15" s="99"/>
      <c r="I15" s="99"/>
      <c r="J15" s="274"/>
      <c r="K15" s="275"/>
      <c r="L15" s="275"/>
      <c r="M15" s="275"/>
      <c r="N15" s="275"/>
      <c r="O15" s="275"/>
      <c r="P15" s="275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  <c r="HH15" s="107"/>
      <c r="HI15" s="107"/>
      <c r="HJ15" s="107"/>
      <c r="HK15" s="107"/>
      <c r="HL15" s="107"/>
      <c r="HM15" s="107"/>
      <c r="HN15" s="107"/>
      <c r="HO15" s="107"/>
      <c r="HP15" s="107"/>
      <c r="HQ15" s="107"/>
      <c r="HR15" s="107"/>
      <c r="HS15" s="107"/>
      <c r="HT15" s="107"/>
      <c r="HU15" s="107"/>
      <c r="HV15" s="107"/>
      <c r="HW15" s="107"/>
      <c r="HX15" s="107"/>
      <c r="HY15" s="107"/>
      <c r="HZ15" s="107"/>
      <c r="IA15" s="107"/>
      <c r="IB15" s="107"/>
      <c r="IC15" s="107"/>
      <c r="ID15" s="107"/>
      <c r="IE15" s="107"/>
      <c r="IF15" s="107"/>
      <c r="IG15" s="107"/>
      <c r="IH15" s="107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customFormat="false" ht="27" hidden="false" customHeight="true" outlineLevel="0" collapsed="false">
      <c r="A16" s="100" t="n">
        <v>1</v>
      </c>
      <c r="B16" s="98" t="s">
        <v>217</v>
      </c>
      <c r="C16" s="98"/>
      <c r="D16" s="98"/>
      <c r="E16" s="98"/>
      <c r="F16" s="98"/>
      <c r="G16" s="98"/>
      <c r="H16" s="108" t="str">
        <f aca="false">A14</f>
        <v>Recepcionista em Geral</v>
      </c>
      <c r="I16" s="108"/>
    </row>
    <row r="17" customFormat="false" ht="19.5" hidden="false" customHeight="true" outlineLevel="0" collapsed="false">
      <c r="A17" s="109" t="n">
        <v>2</v>
      </c>
      <c r="B17" s="110" t="s">
        <v>218</v>
      </c>
      <c r="C17" s="110"/>
      <c r="D17" s="110"/>
      <c r="E17" s="110"/>
      <c r="F17" s="110"/>
      <c r="G17" s="110"/>
      <c r="H17" s="111" t="s">
        <v>219</v>
      </c>
      <c r="I17" s="111"/>
    </row>
    <row r="18" customFormat="false" ht="23.25" hidden="false" customHeight="true" outlineLevel="0" collapsed="false">
      <c r="A18" s="100" t="n">
        <v>3</v>
      </c>
      <c r="B18" s="98" t="s">
        <v>220</v>
      </c>
      <c r="C18" s="98"/>
      <c r="D18" s="98"/>
      <c r="E18" s="98"/>
      <c r="F18" s="98"/>
      <c r="G18" s="98"/>
      <c r="H18" s="112" t="n">
        <f aca="false">'Legislação e Dados'!C39</f>
        <v>1741.66</v>
      </c>
      <c r="I18" s="112"/>
    </row>
    <row r="19" customFormat="false" ht="24.75" hidden="false" customHeight="true" outlineLevel="0" collapsed="false">
      <c r="A19" s="100" t="n">
        <v>4</v>
      </c>
      <c r="B19" s="98" t="s">
        <v>221</v>
      </c>
      <c r="C19" s="98"/>
      <c r="D19" s="98"/>
      <c r="E19" s="98"/>
      <c r="F19" s="98"/>
      <c r="G19" s="98"/>
      <c r="H19" s="108" t="str">
        <f aca="false">A14</f>
        <v>Recepcionista em Geral</v>
      </c>
      <c r="I19" s="108"/>
    </row>
    <row r="20" customFormat="false" ht="15.75" hidden="false" customHeight="true" outlineLevel="0" collapsed="false">
      <c r="A20" s="100" t="n">
        <v>5</v>
      </c>
      <c r="B20" s="98" t="s">
        <v>222</v>
      </c>
      <c r="C20" s="98"/>
      <c r="D20" s="98"/>
      <c r="E20" s="98"/>
      <c r="F20" s="98"/>
      <c r="G20" s="98"/>
      <c r="H20" s="113" t="s">
        <v>223</v>
      </c>
      <c r="I20" s="113"/>
    </row>
    <row r="21" customFormat="false" ht="9" hidden="false" customHeight="true" outlineLevel="0" collapsed="false">
      <c r="A21" s="114"/>
      <c r="B21" s="114"/>
      <c r="C21" s="114"/>
      <c r="D21" s="114"/>
      <c r="E21" s="114"/>
      <c r="F21" s="114"/>
      <c r="G21" s="114"/>
      <c r="H21" s="114"/>
      <c r="I21" s="114"/>
    </row>
    <row r="22" customFormat="false" ht="20.25" hidden="false" customHeight="true" outlineLevel="0" collapsed="false">
      <c r="A22" s="115" t="s">
        <v>224</v>
      </c>
      <c r="B22" s="115"/>
      <c r="C22" s="115"/>
      <c r="D22" s="115"/>
      <c r="E22" s="115"/>
      <c r="F22" s="115"/>
      <c r="G22" s="115"/>
      <c r="H22" s="115"/>
      <c r="I22" s="115"/>
    </row>
    <row r="23" customFormat="false" ht="30" hidden="false" customHeight="true" outlineLevel="0" collapsed="false">
      <c r="A23" s="116" t="n">
        <v>1</v>
      </c>
      <c r="B23" s="99" t="s">
        <v>225</v>
      </c>
      <c r="C23" s="99"/>
      <c r="D23" s="99"/>
      <c r="E23" s="99"/>
      <c r="F23" s="99"/>
      <c r="G23" s="99"/>
      <c r="H23" s="117" t="s">
        <v>226</v>
      </c>
      <c r="I23" s="116" t="s">
        <v>227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  <c r="IT23" s="118"/>
      <c r="IU23" s="118"/>
      <c r="IV23" s="118"/>
    </row>
    <row r="24" customFormat="false" ht="15.75" hidden="false" customHeight="true" outlineLevel="0" collapsed="false">
      <c r="A24" s="100" t="s">
        <v>201</v>
      </c>
      <c r="B24" s="110" t="s">
        <v>228</v>
      </c>
      <c r="C24" s="110"/>
      <c r="D24" s="110"/>
      <c r="E24" s="110"/>
      <c r="F24" s="110"/>
      <c r="G24" s="110"/>
      <c r="H24" s="110"/>
      <c r="I24" s="119" t="n">
        <f aca="false">(40/6)*30*ROUND((H18/220),2)</f>
        <v>1584</v>
      </c>
    </row>
    <row r="25" customFormat="false" ht="15.75" hidden="false" customHeight="true" outlineLevel="0" collapsed="false">
      <c r="A25" s="100" t="s">
        <v>203</v>
      </c>
      <c r="B25" s="98" t="s">
        <v>229</v>
      </c>
      <c r="C25" s="98"/>
      <c r="D25" s="98"/>
      <c r="E25" s="98"/>
      <c r="F25" s="98"/>
      <c r="G25" s="98"/>
      <c r="H25" s="98"/>
      <c r="I25" s="120" t="s">
        <v>230</v>
      </c>
      <c r="L25" s="121"/>
    </row>
    <row r="26" customFormat="false" ht="33" hidden="false" customHeight="true" outlineLevel="0" collapsed="false">
      <c r="A26" s="122" t="s">
        <v>231</v>
      </c>
      <c r="B26" s="122"/>
      <c r="C26" s="122"/>
      <c r="D26" s="122"/>
      <c r="E26" s="122"/>
      <c r="F26" s="122"/>
      <c r="G26" s="122"/>
      <c r="H26" s="122"/>
      <c r="I26" s="123" t="n">
        <f aca="false">SUM(I24:I25)</f>
        <v>1584</v>
      </c>
    </row>
    <row r="27" customFormat="false" ht="11.25" hidden="false" customHeight="true" outlineLevel="0" collapsed="false">
      <c r="A27" s="124"/>
      <c r="B27" s="124"/>
      <c r="C27" s="124"/>
      <c r="D27" s="124"/>
      <c r="E27" s="124"/>
      <c r="F27" s="124"/>
      <c r="G27" s="124"/>
      <c r="H27" s="124"/>
      <c r="I27" s="124"/>
    </row>
    <row r="28" customFormat="false" ht="45.75" hidden="false" customHeight="true" outlineLevel="0" collapsed="false">
      <c r="A28" s="125" t="s">
        <v>232</v>
      </c>
      <c r="B28" s="125"/>
      <c r="C28" s="125"/>
      <c r="D28" s="125"/>
      <c r="E28" s="125"/>
      <c r="F28" s="125"/>
      <c r="G28" s="125"/>
      <c r="H28" s="125"/>
      <c r="I28" s="126" t="n">
        <f aca="false">I26</f>
        <v>1584</v>
      </c>
    </row>
    <row r="29" customFormat="false" ht="6.75" hidden="false" customHeight="true" outlineLevel="0" collapsed="false">
      <c r="A29" s="124"/>
      <c r="B29" s="124"/>
      <c r="C29" s="124"/>
      <c r="D29" s="124"/>
      <c r="E29" s="124"/>
      <c r="F29" s="124"/>
      <c r="G29" s="124"/>
      <c r="H29" s="124"/>
      <c r="I29" s="124"/>
    </row>
    <row r="30" customFormat="false" ht="17.25" hidden="false" customHeight="true" outlineLevel="0" collapsed="false">
      <c r="A30" s="127" t="s">
        <v>233</v>
      </c>
      <c r="B30" s="127"/>
      <c r="C30" s="127"/>
      <c r="D30" s="127"/>
      <c r="E30" s="127"/>
      <c r="F30" s="127"/>
      <c r="G30" s="127"/>
      <c r="H30" s="127"/>
      <c r="I30" s="127"/>
    </row>
    <row r="31" customFormat="false" ht="6.75" hidden="false" customHeight="true" outlineLevel="0" collapsed="false">
      <c r="A31" s="124"/>
      <c r="B31" s="124"/>
      <c r="C31" s="124"/>
      <c r="D31" s="124"/>
      <c r="E31" s="124"/>
      <c r="F31" s="124"/>
      <c r="G31" s="124"/>
      <c r="H31" s="124"/>
      <c r="I31" s="124"/>
    </row>
    <row r="32" customFormat="false" ht="22.5" hidden="false" customHeight="true" outlineLevel="0" collapsed="false">
      <c r="A32" s="73" t="s">
        <v>234</v>
      </c>
      <c r="B32" s="73"/>
      <c r="C32" s="73"/>
      <c r="D32" s="73"/>
      <c r="E32" s="73"/>
      <c r="F32" s="73"/>
      <c r="G32" s="73"/>
      <c r="H32" s="73"/>
      <c r="I32" s="73"/>
    </row>
    <row r="33" customFormat="false" ht="19.5" hidden="false" customHeight="true" outlineLevel="0" collapsed="false">
      <c r="A33" s="128" t="s">
        <v>235</v>
      </c>
      <c r="B33" s="128"/>
      <c r="C33" s="128"/>
      <c r="D33" s="128"/>
      <c r="E33" s="128"/>
      <c r="F33" s="128"/>
      <c r="G33" s="128"/>
      <c r="H33" s="128"/>
      <c r="I33" s="128"/>
    </row>
    <row r="34" customFormat="false" ht="18.75" hidden="false" customHeight="true" outlineLevel="0" collapsed="false">
      <c r="A34" s="129" t="s">
        <v>236</v>
      </c>
      <c r="B34" s="130" t="s">
        <v>237</v>
      </c>
      <c r="C34" s="130"/>
      <c r="D34" s="130"/>
      <c r="E34" s="130"/>
      <c r="F34" s="130"/>
      <c r="G34" s="130"/>
      <c r="H34" s="130"/>
      <c r="I34" s="131" t="s">
        <v>238</v>
      </c>
    </row>
    <row r="35" customFormat="false" ht="24.75" hidden="false" customHeight="true" outlineLevel="0" collapsed="false">
      <c r="A35" s="132" t="s">
        <v>201</v>
      </c>
      <c r="B35" s="133" t="s">
        <v>239</v>
      </c>
      <c r="C35" s="133"/>
      <c r="D35" s="133"/>
      <c r="E35" s="133"/>
      <c r="F35" s="133"/>
      <c r="G35" s="133"/>
      <c r="H35" s="134" t="n">
        <v>0.0833</v>
      </c>
      <c r="I35" s="135" t="n">
        <f aca="false">ROUND($I$26*H35,2)</f>
        <v>131.95</v>
      </c>
    </row>
    <row r="36" customFormat="false" ht="88.5" hidden="false" customHeight="true" outlineLevel="0" collapsed="false">
      <c r="A36" s="132" t="s">
        <v>203</v>
      </c>
      <c r="B36" s="136" t="s">
        <v>240</v>
      </c>
      <c r="C36" s="136"/>
      <c r="D36" s="136"/>
      <c r="E36" s="136"/>
      <c r="F36" s="136"/>
      <c r="G36" s="136"/>
      <c r="H36" s="137" t="n">
        <v>0.03025</v>
      </c>
      <c r="I36" s="135" t="n">
        <f aca="false">ROUND($I$26*H36,2)</f>
        <v>47.92</v>
      </c>
    </row>
    <row r="37" customFormat="false" ht="16.5" hidden="false" customHeight="true" outlineLevel="0" collapsed="false">
      <c r="A37" s="138" t="s">
        <v>241</v>
      </c>
      <c r="B37" s="138"/>
      <c r="C37" s="138"/>
      <c r="D37" s="138"/>
      <c r="E37" s="138"/>
      <c r="F37" s="138"/>
      <c r="G37" s="138"/>
      <c r="H37" s="138"/>
      <c r="I37" s="139" t="n">
        <f aca="false">SUM(I35+I36)</f>
        <v>179.87</v>
      </c>
    </row>
    <row r="38" customFormat="false" ht="7.5" hidden="false" customHeight="true" outlineLevel="0" collapsed="false">
      <c r="A38" s="140"/>
      <c r="B38" s="140"/>
      <c r="C38" s="140"/>
      <c r="D38" s="140"/>
      <c r="E38" s="140"/>
      <c r="F38" s="140"/>
      <c r="G38" s="140"/>
      <c r="H38" s="140"/>
      <c r="I38" s="140"/>
    </row>
    <row r="39" customFormat="false" ht="29.25" hidden="false" customHeight="true" outlineLevel="0" collapsed="false">
      <c r="A39" s="127" t="s">
        <v>242</v>
      </c>
      <c r="B39" s="127"/>
      <c r="C39" s="127"/>
      <c r="D39" s="127"/>
      <c r="E39" s="127"/>
      <c r="F39" s="127"/>
      <c r="G39" s="127"/>
      <c r="H39" s="127"/>
      <c r="I39" s="127"/>
    </row>
    <row r="40" customFormat="false" ht="8.25" hidden="false" customHeight="true" outlineLevel="0" collapsed="false">
      <c r="A40" s="141"/>
      <c r="B40" s="141"/>
      <c r="C40" s="141"/>
      <c r="D40" s="141"/>
      <c r="E40" s="141"/>
      <c r="F40" s="141"/>
      <c r="G40" s="141"/>
      <c r="H40" s="141"/>
      <c r="I40" s="141"/>
    </row>
    <row r="41" customFormat="false" ht="29.25" hidden="false" customHeight="true" outlineLevel="0" collapsed="false">
      <c r="A41" s="142" t="s">
        <v>243</v>
      </c>
      <c r="B41" s="142"/>
      <c r="C41" s="142"/>
      <c r="D41" s="142"/>
      <c r="E41" s="142"/>
      <c r="F41" s="142"/>
      <c r="G41" s="142"/>
      <c r="H41" s="142"/>
      <c r="I41" s="142"/>
    </row>
    <row r="42" customFormat="false" ht="26.25" hidden="false" customHeight="true" outlineLevel="0" collapsed="false">
      <c r="A42" s="143" t="s">
        <v>244</v>
      </c>
      <c r="B42" s="144" t="s">
        <v>245</v>
      </c>
      <c r="C42" s="144"/>
      <c r="D42" s="144"/>
      <c r="E42" s="144"/>
      <c r="F42" s="144"/>
      <c r="G42" s="144"/>
      <c r="H42" s="145" t="s">
        <v>246</v>
      </c>
      <c r="I42" s="146" t="s">
        <v>247</v>
      </c>
    </row>
    <row r="43" customFormat="false" ht="16.5" hidden="false" customHeight="true" outlineLevel="0" collapsed="false">
      <c r="A43" s="147" t="s">
        <v>201</v>
      </c>
      <c r="B43" s="98" t="s">
        <v>248</v>
      </c>
      <c r="C43" s="98"/>
      <c r="D43" s="98"/>
      <c r="E43" s="98"/>
      <c r="F43" s="98"/>
      <c r="G43" s="98"/>
      <c r="H43" s="148" t="n">
        <v>0.2</v>
      </c>
      <c r="I43" s="149" t="n">
        <f aca="false">ROUND((I26+I37)*H43,2)</f>
        <v>352.77</v>
      </c>
    </row>
    <row r="44" customFormat="false" ht="19.5" hidden="false" customHeight="true" outlineLevel="0" collapsed="false">
      <c r="A44" s="147" t="s">
        <v>203</v>
      </c>
      <c r="B44" s="98" t="s">
        <v>249</v>
      </c>
      <c r="C44" s="98"/>
      <c r="D44" s="98"/>
      <c r="E44" s="98"/>
      <c r="F44" s="98"/>
      <c r="G44" s="98"/>
      <c r="H44" s="148" t="n">
        <v>0.025</v>
      </c>
      <c r="I44" s="149" t="n">
        <f aca="false">ROUND((I26+I37)*H44,2)</f>
        <v>44.1</v>
      </c>
    </row>
    <row r="45" customFormat="false" ht="44.25" hidden="false" customHeight="true" outlineLevel="0" collapsed="false">
      <c r="A45" s="147" t="s">
        <v>205</v>
      </c>
      <c r="B45" s="98" t="s">
        <v>250</v>
      </c>
      <c r="C45" s="98"/>
      <c r="D45" s="150" t="s">
        <v>251</v>
      </c>
      <c r="E45" s="151" t="n">
        <v>0.03</v>
      </c>
      <c r="F45" s="150" t="s">
        <v>252</v>
      </c>
      <c r="G45" s="152" t="n">
        <v>1</v>
      </c>
      <c r="H45" s="153" t="n">
        <f aca="false">ROUND((E45*G45),6)</f>
        <v>0.03</v>
      </c>
      <c r="I45" s="149" t="n">
        <f aca="false">ROUND((I26+I37)*H45,2)</f>
        <v>52.92</v>
      </c>
    </row>
    <row r="46" customFormat="false" ht="15.75" hidden="false" customHeight="true" outlineLevel="0" collapsed="false">
      <c r="A46" s="147" t="s">
        <v>208</v>
      </c>
      <c r="B46" s="98" t="s">
        <v>253</v>
      </c>
      <c r="C46" s="98"/>
      <c r="D46" s="98"/>
      <c r="E46" s="98"/>
      <c r="F46" s="98"/>
      <c r="G46" s="98"/>
      <c r="H46" s="148" t="n">
        <v>0.015</v>
      </c>
      <c r="I46" s="149" t="n">
        <f aca="false">ROUND((I26+I37)*H46,2)</f>
        <v>26.46</v>
      </c>
    </row>
    <row r="47" customFormat="false" ht="15.75" hidden="false" customHeight="true" outlineLevel="0" collapsed="false">
      <c r="A47" s="147" t="s">
        <v>254</v>
      </c>
      <c r="B47" s="98" t="s">
        <v>255</v>
      </c>
      <c r="C47" s="98"/>
      <c r="D47" s="98"/>
      <c r="E47" s="98"/>
      <c r="F47" s="98"/>
      <c r="G47" s="98"/>
      <c r="H47" s="148" t="n">
        <v>0.01</v>
      </c>
      <c r="I47" s="149" t="n">
        <f aca="false">ROUND((I26+I37)*H47,2)</f>
        <v>17.64</v>
      </c>
    </row>
    <row r="48" customFormat="false" ht="15.75" hidden="false" customHeight="true" outlineLevel="0" collapsed="false">
      <c r="A48" s="147" t="s">
        <v>256</v>
      </c>
      <c r="B48" s="98" t="s">
        <v>257</v>
      </c>
      <c r="C48" s="98"/>
      <c r="D48" s="98"/>
      <c r="E48" s="98"/>
      <c r="F48" s="98"/>
      <c r="G48" s="98"/>
      <c r="H48" s="148" t="n">
        <v>0.006</v>
      </c>
      <c r="I48" s="149" t="n">
        <f aca="false">ROUND((I26+I37)*H48,2)</f>
        <v>10.58</v>
      </c>
    </row>
    <row r="49" customFormat="false" ht="15.75" hidden="false" customHeight="true" outlineLevel="0" collapsed="false">
      <c r="A49" s="147" t="s">
        <v>258</v>
      </c>
      <c r="B49" s="98" t="s">
        <v>259</v>
      </c>
      <c r="C49" s="98"/>
      <c r="D49" s="98"/>
      <c r="E49" s="98"/>
      <c r="F49" s="98"/>
      <c r="G49" s="98"/>
      <c r="H49" s="148" t="n">
        <v>0.002</v>
      </c>
      <c r="I49" s="149" t="n">
        <f aca="false">ROUND((I26+I37)*H49,2)</f>
        <v>3.53</v>
      </c>
    </row>
    <row r="50" customFormat="false" ht="12.75" hidden="false" customHeight="true" outlineLevel="0" collapsed="false">
      <c r="A50" s="147" t="s">
        <v>260</v>
      </c>
      <c r="B50" s="98" t="s">
        <v>261</v>
      </c>
      <c r="C50" s="98"/>
      <c r="D50" s="98"/>
      <c r="E50" s="98"/>
      <c r="F50" s="98"/>
      <c r="G50" s="98"/>
      <c r="H50" s="148" t="n">
        <v>0.08</v>
      </c>
      <c r="I50" s="149" t="n">
        <f aca="false">ROUND((I26+I37)*H50,2)</f>
        <v>141.11</v>
      </c>
    </row>
    <row r="51" customFormat="false" ht="18" hidden="false" customHeight="true" outlineLevel="0" collapsed="false">
      <c r="A51" s="154" t="s">
        <v>241</v>
      </c>
      <c r="B51" s="154"/>
      <c r="C51" s="154"/>
      <c r="D51" s="154"/>
      <c r="E51" s="154"/>
      <c r="F51" s="154"/>
      <c r="G51" s="154"/>
      <c r="H51" s="155" t="n">
        <f aca="false">SUM(H43:H50)</f>
        <v>0.368</v>
      </c>
      <c r="I51" s="156" t="n">
        <f aca="false">SUM(I43:I50)</f>
        <v>649.11</v>
      </c>
    </row>
    <row r="52" customFormat="false" ht="9.75" hidden="false" customHeight="true" outlineLevel="0" collapsed="false">
      <c r="A52" s="157"/>
      <c r="B52" s="158"/>
      <c r="C52" s="158"/>
      <c r="D52" s="158"/>
      <c r="E52" s="158"/>
      <c r="F52" s="158"/>
      <c r="G52" s="158"/>
      <c r="H52" s="159"/>
      <c r="I52" s="160"/>
    </row>
    <row r="53" customFormat="false" ht="45" hidden="false" customHeight="true" outlineLevel="0" collapsed="false">
      <c r="A53" s="161" t="s">
        <v>262</v>
      </c>
      <c r="B53" s="161"/>
      <c r="C53" s="161"/>
      <c r="D53" s="161"/>
      <c r="E53" s="161"/>
      <c r="F53" s="161"/>
      <c r="G53" s="161"/>
      <c r="H53" s="161"/>
      <c r="I53" s="161"/>
    </row>
    <row r="54" customFormat="false" ht="8.25" hidden="false" customHeight="true" outlineLevel="0" collapsed="false">
      <c r="A54" s="114"/>
      <c r="B54" s="114"/>
      <c r="C54" s="114"/>
      <c r="D54" s="114"/>
      <c r="E54" s="114"/>
      <c r="F54" s="114"/>
      <c r="G54" s="114"/>
      <c r="H54" s="114"/>
      <c r="I54" s="114"/>
    </row>
    <row r="55" customFormat="false" ht="23.25" hidden="false" customHeight="true" outlineLevel="0" collapsed="false">
      <c r="A55" s="162" t="s">
        <v>263</v>
      </c>
      <c r="B55" s="162"/>
      <c r="C55" s="162"/>
      <c r="D55" s="162"/>
      <c r="E55" s="162"/>
      <c r="F55" s="162"/>
      <c r="G55" s="162"/>
      <c r="H55" s="162"/>
      <c r="I55" s="162"/>
    </row>
    <row r="56" customFormat="false" ht="21.75" hidden="false" customHeight="true" outlineLevel="0" collapsed="false">
      <c r="A56" s="163" t="s">
        <v>264</v>
      </c>
      <c r="B56" s="99" t="s">
        <v>265</v>
      </c>
      <c r="C56" s="99"/>
      <c r="D56" s="99"/>
      <c r="E56" s="99"/>
      <c r="F56" s="99"/>
      <c r="G56" s="99"/>
      <c r="H56" s="99"/>
      <c r="I56" s="99" t="s">
        <v>238</v>
      </c>
    </row>
    <row r="57" customFormat="false" ht="19.5" hidden="false" customHeight="true" outlineLevel="0" collapsed="false">
      <c r="A57" s="164" t="s">
        <v>201</v>
      </c>
      <c r="B57" s="165" t="s">
        <v>266</v>
      </c>
      <c r="C57" s="165"/>
      <c r="D57" s="165"/>
      <c r="E57" s="165"/>
      <c r="F57" s="165"/>
      <c r="G57" s="165"/>
      <c r="H57" s="165"/>
      <c r="I57" s="149" t="n">
        <f aca="false">IF(ROUND((H58*H60*H59)-(I24*H61),2)&lt;0,0,ROUND((H58*H60*H59)-(I24*H61),2))</f>
        <v>0</v>
      </c>
    </row>
    <row r="58" customFormat="false" ht="25.5" hidden="false" customHeight="true" outlineLevel="0" collapsed="false">
      <c r="A58" s="164"/>
      <c r="B58" s="165" t="s">
        <v>267</v>
      </c>
      <c r="C58" s="165"/>
      <c r="D58" s="165"/>
      <c r="E58" s="165"/>
      <c r="F58" s="165"/>
      <c r="G58" s="165"/>
      <c r="H58" s="166" t="n">
        <v>0</v>
      </c>
      <c r="I58" s="120" t="s">
        <v>230</v>
      </c>
    </row>
    <row r="59" customFormat="false" ht="19.5" hidden="false" customHeight="true" outlineLevel="0" collapsed="false">
      <c r="A59" s="164"/>
      <c r="B59" s="98" t="s">
        <v>268</v>
      </c>
      <c r="C59" s="98"/>
      <c r="D59" s="98"/>
      <c r="E59" s="98"/>
      <c r="F59" s="98"/>
      <c r="G59" s="98"/>
      <c r="H59" s="167" t="n">
        <v>2</v>
      </c>
      <c r="I59" s="120" t="s">
        <v>230</v>
      </c>
    </row>
    <row r="60" customFormat="false" ht="14.25" hidden="false" customHeight="true" outlineLevel="0" collapsed="false">
      <c r="A60" s="164"/>
      <c r="B60" s="98" t="s">
        <v>269</v>
      </c>
      <c r="C60" s="98"/>
      <c r="D60" s="98"/>
      <c r="E60" s="98"/>
      <c r="F60" s="98"/>
      <c r="G60" s="98"/>
      <c r="H60" s="167" t="n">
        <f aca="false">'Legislação e Dados'!D93</f>
        <v>21</v>
      </c>
      <c r="I60" s="120"/>
    </row>
    <row r="61" customFormat="false" ht="25.5" hidden="false" customHeight="true" outlineLevel="0" collapsed="false">
      <c r="A61" s="164"/>
      <c r="B61" s="98" t="s">
        <v>270</v>
      </c>
      <c r="C61" s="98"/>
      <c r="D61" s="98"/>
      <c r="E61" s="98"/>
      <c r="F61" s="98"/>
      <c r="G61" s="98"/>
      <c r="H61" s="168" t="n">
        <v>0.06</v>
      </c>
      <c r="I61" s="120"/>
    </row>
    <row r="62" customFormat="false" ht="15.75" hidden="false" customHeight="true" outlineLevel="0" collapsed="false">
      <c r="A62" s="164" t="s">
        <v>203</v>
      </c>
      <c r="B62" s="165" t="s">
        <v>271</v>
      </c>
      <c r="C62" s="165"/>
      <c r="D62" s="165"/>
      <c r="E62" s="165"/>
      <c r="F62" s="165"/>
      <c r="G62" s="165"/>
      <c r="H62" s="165"/>
      <c r="I62" s="169" t="n">
        <f aca="false">ROUND(H64*H63*(1-H65),2)</f>
        <v>402.8</v>
      </c>
    </row>
    <row r="63" customFormat="false" ht="15.75" hidden="false" customHeight="true" outlineLevel="0" collapsed="false">
      <c r="A63" s="164"/>
      <c r="B63" s="165" t="s">
        <v>272</v>
      </c>
      <c r="C63" s="165"/>
      <c r="D63" s="165"/>
      <c r="E63" s="165"/>
      <c r="F63" s="165"/>
      <c r="G63" s="165"/>
      <c r="H63" s="166" t="n">
        <f aca="false">'Legislação e Dados'!C41</f>
        <v>23.68</v>
      </c>
      <c r="I63" s="120" t="s">
        <v>230</v>
      </c>
    </row>
    <row r="64" customFormat="false" ht="15.75" hidden="false" customHeight="true" outlineLevel="0" collapsed="false">
      <c r="A64" s="164"/>
      <c r="B64" s="165" t="s">
        <v>273</v>
      </c>
      <c r="C64" s="165"/>
      <c r="D64" s="165"/>
      <c r="E64" s="165"/>
      <c r="F64" s="165"/>
      <c r="G64" s="165"/>
      <c r="H64" s="167" t="n">
        <f aca="false">H60</f>
        <v>21</v>
      </c>
      <c r="I64" s="120"/>
    </row>
    <row r="65" customFormat="false" ht="12" hidden="false" customHeight="true" outlineLevel="0" collapsed="false">
      <c r="A65" s="164"/>
      <c r="B65" s="98" t="s">
        <v>274</v>
      </c>
      <c r="C65" s="98"/>
      <c r="D65" s="98"/>
      <c r="E65" s="98"/>
      <c r="F65" s="98"/>
      <c r="G65" s="98"/>
      <c r="H65" s="168" t="n">
        <f aca="false">'Legislação e Dados'!C42</f>
        <v>0.19</v>
      </c>
      <c r="I65" s="120"/>
    </row>
    <row r="66" customFormat="false" ht="18.75" hidden="false" customHeight="true" outlineLevel="0" collapsed="false">
      <c r="A66" s="164" t="s">
        <v>205</v>
      </c>
      <c r="B66" s="165" t="s">
        <v>275</v>
      </c>
      <c r="C66" s="165"/>
      <c r="D66" s="165"/>
      <c r="E66" s="165"/>
      <c r="F66" s="165"/>
      <c r="G66" s="165"/>
      <c r="H66" s="165"/>
      <c r="I66" s="149" t="n">
        <f aca="false">'Legislação e Dados'!C44</f>
        <v>19.42</v>
      </c>
    </row>
    <row r="67" customFormat="false" ht="15" hidden="false" customHeight="true" outlineLevel="0" collapsed="false">
      <c r="A67" s="164" t="s">
        <v>208</v>
      </c>
      <c r="B67" s="170" t="s">
        <v>276</v>
      </c>
      <c r="C67" s="170"/>
      <c r="D67" s="170"/>
      <c r="E67" s="170"/>
      <c r="F67" s="170"/>
      <c r="G67" s="170"/>
      <c r="H67" s="170"/>
      <c r="I67" s="171" t="n">
        <v>0</v>
      </c>
    </row>
    <row r="68" customFormat="false" ht="19.5" hidden="false" customHeight="true" outlineLevel="0" collapsed="false">
      <c r="A68" s="172"/>
      <c r="B68" s="173" t="s">
        <v>241</v>
      </c>
      <c r="C68" s="173"/>
      <c r="D68" s="173"/>
      <c r="E68" s="173"/>
      <c r="F68" s="173"/>
      <c r="G68" s="173"/>
      <c r="H68" s="173"/>
      <c r="I68" s="174" t="n">
        <f aca="false">SUM(I57:I67)</f>
        <v>422.22</v>
      </c>
    </row>
    <row r="69" customFormat="false" ht="14.25" hidden="false" customHeight="true" outlineLevel="0" collapsed="false">
      <c r="A69" s="114"/>
      <c r="B69" s="114"/>
      <c r="C69" s="114"/>
      <c r="D69" s="114"/>
      <c r="E69" s="114"/>
      <c r="F69" s="114"/>
      <c r="G69" s="114"/>
      <c r="H69" s="114"/>
      <c r="I69" s="114"/>
    </row>
    <row r="70" customFormat="false" ht="34.5" hidden="false" customHeight="true" outlineLevel="0" collapsed="false">
      <c r="A70" s="161" t="s">
        <v>277</v>
      </c>
      <c r="B70" s="161"/>
      <c r="C70" s="161"/>
      <c r="D70" s="161"/>
      <c r="E70" s="161"/>
      <c r="F70" s="161"/>
      <c r="G70" s="161"/>
      <c r="H70" s="161"/>
      <c r="I70" s="161"/>
    </row>
    <row r="71" customFormat="false" ht="15.75" hidden="false" customHeight="true" outlineLevel="0" collapsed="false">
      <c r="A71" s="175"/>
      <c r="B71" s="175"/>
      <c r="C71" s="175"/>
      <c r="D71" s="175"/>
      <c r="E71" s="175"/>
      <c r="F71" s="175"/>
      <c r="G71" s="175"/>
      <c r="H71" s="175"/>
      <c r="I71" s="175"/>
    </row>
    <row r="72" customFormat="false" ht="14.25" hidden="false" customHeight="true" outlineLevel="0" collapsed="false">
      <c r="A72" s="74" t="s">
        <v>278</v>
      </c>
      <c r="B72" s="74"/>
      <c r="C72" s="74"/>
      <c r="D72" s="74"/>
      <c r="E72" s="74"/>
      <c r="F72" s="74"/>
      <c r="G72" s="74"/>
      <c r="H72" s="74"/>
      <c r="I72" s="74"/>
    </row>
    <row r="73" customFormat="false" ht="14.25" hidden="false" customHeight="true" outlineLevel="0" collapsed="false">
      <c r="A73" s="176" t="n">
        <v>2</v>
      </c>
      <c r="B73" s="176" t="s">
        <v>279</v>
      </c>
      <c r="C73" s="176"/>
      <c r="D73" s="176"/>
      <c r="E73" s="176"/>
      <c r="F73" s="176"/>
      <c r="G73" s="176"/>
      <c r="H73" s="176"/>
      <c r="I73" s="176" t="s">
        <v>238</v>
      </c>
    </row>
    <row r="74" customFormat="false" ht="15.75" hidden="false" customHeight="true" outlineLevel="0" collapsed="false">
      <c r="A74" s="109" t="s">
        <v>236</v>
      </c>
      <c r="B74" s="110" t="s">
        <v>280</v>
      </c>
      <c r="C74" s="110"/>
      <c r="D74" s="110"/>
      <c r="E74" s="110"/>
      <c r="F74" s="110"/>
      <c r="G74" s="110"/>
      <c r="H74" s="110"/>
      <c r="I74" s="177" t="n">
        <f aca="false">I37</f>
        <v>179.87</v>
      </c>
    </row>
    <row r="75" customFormat="false" ht="15.75" hidden="false" customHeight="true" outlineLevel="0" collapsed="false">
      <c r="A75" s="109" t="s">
        <v>244</v>
      </c>
      <c r="B75" s="110" t="s">
        <v>245</v>
      </c>
      <c r="C75" s="110"/>
      <c r="D75" s="110"/>
      <c r="E75" s="110"/>
      <c r="F75" s="110"/>
      <c r="G75" s="110"/>
      <c r="H75" s="110"/>
      <c r="I75" s="177" t="n">
        <f aca="false">I51</f>
        <v>649.11</v>
      </c>
    </row>
    <row r="76" customFormat="false" ht="14.25" hidden="false" customHeight="true" outlineLevel="0" collapsed="false">
      <c r="A76" s="109" t="s">
        <v>264</v>
      </c>
      <c r="B76" s="110" t="s">
        <v>265</v>
      </c>
      <c r="C76" s="110"/>
      <c r="D76" s="110"/>
      <c r="E76" s="110"/>
      <c r="F76" s="110"/>
      <c r="G76" s="110"/>
      <c r="H76" s="110"/>
      <c r="I76" s="177" t="n">
        <f aca="false">I68</f>
        <v>422.22</v>
      </c>
    </row>
    <row r="77" customFormat="false" ht="15" hidden="false" customHeight="true" outlineLevel="0" collapsed="false">
      <c r="A77" s="178" t="s">
        <v>241</v>
      </c>
      <c r="B77" s="178"/>
      <c r="C77" s="178"/>
      <c r="D77" s="178"/>
      <c r="E77" s="178"/>
      <c r="F77" s="178"/>
      <c r="G77" s="178"/>
      <c r="H77" s="178"/>
      <c r="I77" s="179" t="n">
        <f aca="false">SUM(I74+I75+I76)</f>
        <v>1251.2</v>
      </c>
    </row>
    <row r="78" customFormat="false" ht="8.25" hidden="false" customHeight="true" outlineLevel="0" collapsed="false">
      <c r="A78" s="180"/>
      <c r="B78" s="180"/>
      <c r="C78" s="180"/>
      <c r="D78" s="180"/>
      <c r="E78" s="180"/>
      <c r="F78" s="180"/>
      <c r="G78" s="180"/>
      <c r="H78" s="180"/>
      <c r="I78" s="180"/>
    </row>
    <row r="79" customFormat="false" ht="23.25" hidden="false" customHeight="true" outlineLevel="0" collapsed="false">
      <c r="A79" s="181" t="s">
        <v>281</v>
      </c>
      <c r="B79" s="181"/>
      <c r="C79" s="181"/>
      <c r="D79" s="181"/>
      <c r="E79" s="181"/>
      <c r="F79" s="181"/>
      <c r="G79" s="181"/>
      <c r="H79" s="181"/>
      <c r="I79" s="181"/>
    </row>
    <row r="80" customFormat="false" ht="13.5" hidden="false" customHeight="false" outlineLevel="0" collapsed="false">
      <c r="A80" s="163" t="n">
        <v>3</v>
      </c>
      <c r="B80" s="163" t="s">
        <v>282</v>
      </c>
      <c r="C80" s="163"/>
      <c r="D80" s="163"/>
      <c r="E80" s="163"/>
      <c r="F80" s="163"/>
      <c r="G80" s="163"/>
      <c r="H80" s="163"/>
      <c r="I80" s="163" t="s">
        <v>238</v>
      </c>
    </row>
    <row r="81" customFormat="false" ht="45.75" hidden="false" customHeight="true" outlineLevel="0" collapsed="false">
      <c r="A81" s="164" t="s">
        <v>201</v>
      </c>
      <c r="B81" s="182" t="s">
        <v>283</v>
      </c>
      <c r="C81" s="182"/>
      <c r="D81" s="182"/>
      <c r="E81" s="182"/>
      <c r="F81" s="182"/>
      <c r="G81" s="182"/>
      <c r="H81" s="182"/>
      <c r="I81" s="149" t="n">
        <f aca="false">ROUND((($I$26/12)+($I$35/12)+($I$26*0.121/12))*(30/30)*0.05,2)</f>
        <v>7.95</v>
      </c>
    </row>
    <row r="82" customFormat="false" ht="12" hidden="false" customHeight="false" outlineLevel="0" collapsed="false">
      <c r="A82" s="164" t="s">
        <v>203</v>
      </c>
      <c r="B82" s="183" t="s">
        <v>284</v>
      </c>
      <c r="C82" s="183"/>
      <c r="D82" s="183"/>
      <c r="E82" s="183"/>
      <c r="F82" s="183"/>
      <c r="G82" s="183"/>
      <c r="H82" s="183"/>
      <c r="I82" s="149" t="n">
        <f aca="false">ROUND($H$50*I81,2)</f>
        <v>0.64</v>
      </c>
    </row>
    <row r="83" customFormat="false" ht="39" hidden="false" customHeight="true" outlineLevel="0" collapsed="false">
      <c r="A83" s="164" t="s">
        <v>205</v>
      </c>
      <c r="B83" s="98" t="s">
        <v>285</v>
      </c>
      <c r="C83" s="98"/>
      <c r="D83" s="98"/>
      <c r="E83" s="98"/>
      <c r="F83" s="98"/>
      <c r="G83" s="98"/>
      <c r="H83" s="98"/>
      <c r="I83" s="149" t="n">
        <f aca="false">ROUND(((7/30)/12)*$I$26*1,2)</f>
        <v>30.8</v>
      </c>
    </row>
    <row r="84" customFormat="false" ht="15.75" hidden="false" customHeight="true" outlineLevel="0" collapsed="false">
      <c r="A84" s="164" t="s">
        <v>208</v>
      </c>
      <c r="B84" s="183" t="s">
        <v>286</v>
      </c>
      <c r="C84" s="183"/>
      <c r="D84" s="183"/>
      <c r="E84" s="183"/>
      <c r="F84" s="183"/>
      <c r="G84" s="183"/>
      <c r="H84" s="183"/>
      <c r="I84" s="149" t="n">
        <f aca="false">ROUND($H$51*I83,2)</f>
        <v>11.33</v>
      </c>
    </row>
    <row r="85" customFormat="false" ht="36" hidden="false" customHeight="true" outlineLevel="0" collapsed="false">
      <c r="A85" s="164" t="s">
        <v>254</v>
      </c>
      <c r="B85" s="98" t="s">
        <v>287</v>
      </c>
      <c r="C85" s="98"/>
      <c r="D85" s="98"/>
      <c r="E85" s="98"/>
      <c r="F85" s="98"/>
      <c r="G85" s="98"/>
      <c r="H85" s="184" t="n">
        <v>0.04</v>
      </c>
      <c r="I85" s="149" t="n">
        <f aca="false">ROUND(I26*H85,2)</f>
        <v>63.36</v>
      </c>
    </row>
    <row r="86" customFormat="false" ht="16.5" hidden="false" customHeight="true" outlineLevel="0" collapsed="false">
      <c r="A86" s="185" t="s">
        <v>288</v>
      </c>
      <c r="B86" s="185"/>
      <c r="C86" s="185"/>
      <c r="D86" s="185"/>
      <c r="E86" s="185"/>
      <c r="F86" s="185"/>
      <c r="G86" s="185"/>
      <c r="H86" s="185"/>
      <c r="I86" s="174" t="n">
        <f aca="false">SUM(I81:I85)</f>
        <v>114.08</v>
      </c>
    </row>
    <row r="87" customFormat="false" ht="7.5" hidden="false" customHeight="true" outlineLevel="0" collapsed="false">
      <c r="A87" s="186"/>
      <c r="B87" s="186"/>
      <c r="C87" s="186"/>
      <c r="D87" s="186"/>
      <c r="E87" s="186"/>
      <c r="F87" s="186"/>
      <c r="G87" s="186"/>
      <c r="H87" s="186"/>
      <c r="I87" s="186"/>
    </row>
    <row r="88" customFormat="false" ht="21" hidden="false" customHeight="true" outlineLevel="0" collapsed="false">
      <c r="A88" s="115" t="s">
        <v>289</v>
      </c>
      <c r="B88" s="115"/>
      <c r="C88" s="115"/>
      <c r="D88" s="115"/>
      <c r="E88" s="115"/>
      <c r="F88" s="115"/>
      <c r="G88" s="115"/>
      <c r="H88" s="115"/>
      <c r="I88" s="115"/>
    </row>
    <row r="89" customFormat="false" ht="30.75" hidden="false" customHeight="true" outlineLevel="0" collapsed="false">
      <c r="A89" s="127" t="s">
        <v>290</v>
      </c>
      <c r="B89" s="127"/>
      <c r="C89" s="127"/>
      <c r="D89" s="127"/>
      <c r="E89" s="127"/>
      <c r="F89" s="127"/>
      <c r="G89" s="127"/>
      <c r="H89" s="127"/>
      <c r="I89" s="127"/>
    </row>
    <row r="90" customFormat="false" ht="54.75" hidden="false" customHeight="true" outlineLevel="0" collapsed="false">
      <c r="A90" s="182" t="s">
        <v>291</v>
      </c>
      <c r="B90" s="182"/>
      <c r="C90" s="182"/>
      <c r="D90" s="182"/>
      <c r="E90" s="182"/>
      <c r="F90" s="182"/>
      <c r="G90" s="182"/>
      <c r="H90" s="182"/>
      <c r="I90" s="182"/>
    </row>
    <row r="91" customFormat="false" ht="6.75" hidden="false" customHeight="true" outlineLevel="0" collapsed="false">
      <c r="A91" s="187"/>
      <c r="B91" s="187"/>
      <c r="C91" s="187"/>
      <c r="D91" s="187"/>
      <c r="E91" s="187"/>
      <c r="F91" s="187"/>
      <c r="G91" s="187"/>
      <c r="H91" s="187"/>
      <c r="I91" s="187"/>
    </row>
    <row r="92" customFormat="false" ht="53.25" hidden="false" customHeight="true" outlineLevel="0" collapsed="false">
      <c r="A92" s="188" t="s">
        <v>292</v>
      </c>
      <c r="B92" s="189" t="n">
        <f aca="false">I26</f>
        <v>1584</v>
      </c>
      <c r="C92" s="190" t="s">
        <v>293</v>
      </c>
      <c r="D92" s="188" t="s">
        <v>294</v>
      </c>
      <c r="E92" s="189" t="n">
        <f aca="false">I77-I57-I62+I96</f>
        <v>1045.05</v>
      </c>
      <c r="F92" s="190" t="s">
        <v>293</v>
      </c>
      <c r="G92" s="188" t="s">
        <v>295</v>
      </c>
      <c r="H92" s="189" t="n">
        <f aca="false">I86</f>
        <v>114.08</v>
      </c>
      <c r="I92" s="191" t="n">
        <f aca="false">B92+E92+H92</f>
        <v>2743.13</v>
      </c>
    </row>
    <row r="93" customFormat="false" ht="7.5" hidden="false" customHeight="true" outlineLevel="0" collapsed="false">
      <c r="A93" s="192"/>
      <c r="B93" s="192"/>
      <c r="C93" s="192"/>
      <c r="D93" s="192"/>
      <c r="E93" s="192"/>
      <c r="F93" s="192"/>
      <c r="G93" s="192"/>
      <c r="H93" s="192"/>
      <c r="I93" s="192"/>
    </row>
    <row r="94" customFormat="false" ht="23.25" hidden="false" customHeight="true" outlineLevel="0" collapsed="false">
      <c r="A94" s="193" t="s">
        <v>296</v>
      </c>
      <c r="B94" s="193"/>
      <c r="C94" s="193"/>
      <c r="D94" s="193"/>
      <c r="E94" s="193"/>
      <c r="F94" s="193"/>
      <c r="G94" s="193"/>
      <c r="H94" s="193"/>
      <c r="I94" s="193"/>
    </row>
    <row r="95" customFormat="false" ht="14.25" hidden="false" customHeight="true" outlineLevel="0" collapsed="false">
      <c r="A95" s="194" t="s">
        <v>297</v>
      </c>
      <c r="B95" s="163" t="s">
        <v>298</v>
      </c>
      <c r="C95" s="163"/>
      <c r="D95" s="163"/>
      <c r="E95" s="163"/>
      <c r="F95" s="163"/>
      <c r="G95" s="163"/>
      <c r="H95" s="163"/>
      <c r="I95" s="194" t="s">
        <v>238</v>
      </c>
    </row>
    <row r="96" customFormat="false" ht="48" hidden="false" customHeight="true" outlineLevel="0" collapsed="false">
      <c r="A96" s="164" t="s">
        <v>201</v>
      </c>
      <c r="B96" s="98" t="s">
        <v>299</v>
      </c>
      <c r="C96" s="98"/>
      <c r="D96" s="98"/>
      <c r="E96" s="98"/>
      <c r="F96" s="98"/>
      <c r="G96" s="195" t="n">
        <v>0.09075</v>
      </c>
      <c r="H96" s="196" t="n">
        <f aca="false">H51</f>
        <v>0.368</v>
      </c>
      <c r="I96" s="149" t="n">
        <f aca="false">ROUND(B92*G96 + B92*G96*H96,2)</f>
        <v>196.65</v>
      </c>
    </row>
    <row r="97" customFormat="false" ht="17.25" hidden="false" customHeight="true" outlineLevel="0" collapsed="false">
      <c r="A97" s="164" t="s">
        <v>203</v>
      </c>
      <c r="B97" s="98" t="s">
        <v>300</v>
      </c>
      <c r="C97" s="98"/>
      <c r="D97" s="98"/>
      <c r="E97" s="98"/>
      <c r="F97" s="98"/>
      <c r="G97" s="98"/>
      <c r="H97" s="98"/>
      <c r="I97" s="149" t="n">
        <f aca="false">ROUND((($I$92/30)*2)/24,2)</f>
        <v>7.62</v>
      </c>
      <c r="J97" s="121"/>
    </row>
    <row r="98" customFormat="false" ht="24.75" hidden="false" customHeight="true" outlineLevel="0" collapsed="false">
      <c r="A98" s="164" t="s">
        <v>205</v>
      </c>
      <c r="B98" s="98" t="s">
        <v>301</v>
      </c>
      <c r="C98" s="98"/>
      <c r="D98" s="98"/>
      <c r="E98" s="98"/>
      <c r="F98" s="98"/>
      <c r="G98" s="98"/>
      <c r="H98" s="98"/>
      <c r="I98" s="149" t="n">
        <f aca="false">ROUND(((I92/30)*5)/24*0.03,2)</f>
        <v>0.57</v>
      </c>
    </row>
    <row r="99" customFormat="false" ht="78.75" hidden="false" customHeight="true" outlineLevel="0" collapsed="false">
      <c r="A99" s="164" t="s">
        <v>208</v>
      </c>
      <c r="B99" s="98" t="s">
        <v>302</v>
      </c>
      <c r="C99" s="98"/>
      <c r="D99" s="98"/>
      <c r="E99" s="98"/>
      <c r="F99" s="98"/>
      <c r="G99" s="98"/>
      <c r="H99" s="98"/>
      <c r="I99" s="149" t="n">
        <f aca="false">ROUND(((((I92 -(H51-H50)*B92)/30)*15)/24)*0.0156,2)</f>
        <v>0.74</v>
      </c>
    </row>
    <row r="100" customFormat="false" ht="72.75" hidden="false" customHeight="true" outlineLevel="0" collapsed="false">
      <c r="A100" s="132" t="s">
        <v>254</v>
      </c>
      <c r="B100" s="110" t="s">
        <v>303</v>
      </c>
      <c r="C100" s="110"/>
      <c r="D100" s="110"/>
      <c r="E100" s="110"/>
      <c r="F100" s="110"/>
      <c r="G100" s="110"/>
      <c r="H100" s="110"/>
      <c r="I100" s="149" t="n">
        <f aca="false">ROUND((((B92*0.121)+(H51)*(B92*0.121))*(4/24))*0.04,2)+ROUND((H50*I24 + H51*I35+I68-I57 -I62+I86)*(4/24)*0.04,2)</f>
        <v>3.81</v>
      </c>
    </row>
    <row r="101" customFormat="false" ht="63" hidden="false" customHeight="true" outlineLevel="0" collapsed="false">
      <c r="A101" s="164" t="s">
        <v>256</v>
      </c>
      <c r="B101" s="110" t="s">
        <v>304</v>
      </c>
      <c r="C101" s="110"/>
      <c r="D101" s="110"/>
      <c r="E101" s="110"/>
      <c r="F101" s="110"/>
      <c r="G101" s="110"/>
      <c r="H101" s="110"/>
      <c r="I101" s="149" t="n">
        <f aca="false">ROUND((((I92/30)*6)/24),2)</f>
        <v>22.86</v>
      </c>
    </row>
    <row r="102" customFormat="false" ht="15.75" hidden="false" customHeight="true" outlineLevel="0" collapsed="false">
      <c r="A102" s="185" t="s">
        <v>241</v>
      </c>
      <c r="B102" s="185"/>
      <c r="C102" s="185"/>
      <c r="D102" s="185"/>
      <c r="E102" s="185"/>
      <c r="F102" s="185"/>
      <c r="G102" s="185"/>
      <c r="H102" s="185"/>
      <c r="I102" s="174" t="n">
        <f aca="false">SUM(I96:I101)</f>
        <v>232.25</v>
      </c>
    </row>
    <row r="103" customFormat="false" ht="7.5" hidden="false" customHeight="true" outlineLevel="0" collapsed="false">
      <c r="A103" s="197"/>
      <c r="B103" s="197"/>
      <c r="C103" s="197"/>
      <c r="D103" s="197"/>
      <c r="E103" s="197"/>
      <c r="F103" s="197"/>
      <c r="G103" s="197"/>
      <c r="H103" s="197"/>
      <c r="I103" s="197"/>
    </row>
    <row r="104" customFormat="false" ht="18.75" hidden="false" customHeight="true" outlineLevel="0" collapsed="false">
      <c r="A104" s="73" t="s">
        <v>305</v>
      </c>
      <c r="B104" s="73"/>
      <c r="C104" s="73"/>
      <c r="D104" s="73"/>
      <c r="E104" s="73"/>
      <c r="F104" s="73"/>
      <c r="G104" s="73"/>
      <c r="H104" s="73"/>
      <c r="I104" s="73"/>
    </row>
    <row r="105" customFormat="false" ht="21.75" hidden="false" customHeight="true" outlineLevel="0" collapsed="false">
      <c r="A105" s="176" t="n">
        <v>4</v>
      </c>
      <c r="B105" s="128" t="s">
        <v>306</v>
      </c>
      <c r="C105" s="128"/>
      <c r="D105" s="128"/>
      <c r="E105" s="128"/>
      <c r="F105" s="128"/>
      <c r="G105" s="128"/>
      <c r="H105" s="128"/>
      <c r="I105" s="198" t="s">
        <v>238</v>
      </c>
    </row>
    <row r="106" customFormat="false" ht="17.25" hidden="false" customHeight="true" outlineLevel="0" collapsed="false">
      <c r="A106" s="109" t="s">
        <v>297</v>
      </c>
      <c r="B106" s="199" t="s">
        <v>298</v>
      </c>
      <c r="C106" s="199"/>
      <c r="D106" s="199"/>
      <c r="E106" s="199"/>
      <c r="F106" s="199"/>
      <c r="G106" s="199"/>
      <c r="H106" s="199"/>
      <c r="I106" s="200" t="n">
        <f aca="false">I102</f>
        <v>232.25</v>
      </c>
    </row>
    <row r="107" customFormat="false" ht="14.25" hidden="false" customHeight="true" outlineLevel="0" collapsed="false">
      <c r="A107" s="178" t="s">
        <v>241</v>
      </c>
      <c r="B107" s="178"/>
      <c r="C107" s="178"/>
      <c r="D107" s="178"/>
      <c r="E107" s="178"/>
      <c r="F107" s="178"/>
      <c r="G107" s="178"/>
      <c r="H107" s="178"/>
      <c r="I107" s="139" t="n">
        <f aca="false">I106</f>
        <v>232.25</v>
      </c>
    </row>
    <row r="108" customFormat="false" ht="6.75" hidden="false" customHeight="true" outlineLevel="0" collapsed="false">
      <c r="A108" s="186"/>
      <c r="B108" s="186"/>
      <c r="C108" s="186"/>
      <c r="D108" s="186"/>
      <c r="E108" s="186"/>
      <c r="F108" s="186"/>
      <c r="G108" s="186"/>
      <c r="H108" s="186"/>
      <c r="I108" s="186"/>
    </row>
    <row r="109" customFormat="false" ht="27" hidden="false" customHeight="true" outlineLevel="0" collapsed="false">
      <c r="A109" s="201" t="s">
        <v>307</v>
      </c>
      <c r="B109" s="201"/>
      <c r="C109" s="201"/>
      <c r="D109" s="201"/>
      <c r="E109" s="201"/>
      <c r="F109" s="201"/>
      <c r="G109" s="201"/>
      <c r="H109" s="201"/>
      <c r="I109" s="201"/>
    </row>
    <row r="110" customFormat="false" ht="15.75" hidden="false" customHeight="true" outlineLevel="0" collapsed="false">
      <c r="A110" s="163" t="n">
        <v>3</v>
      </c>
      <c r="B110" s="99" t="s">
        <v>308</v>
      </c>
      <c r="C110" s="99"/>
      <c r="D110" s="99"/>
      <c r="E110" s="99"/>
      <c r="F110" s="99"/>
      <c r="G110" s="99"/>
      <c r="H110" s="99"/>
      <c r="I110" s="163" t="s">
        <v>238</v>
      </c>
    </row>
    <row r="111" customFormat="false" ht="20.25" hidden="false" customHeight="true" outlineLevel="0" collapsed="false">
      <c r="A111" s="164" t="s">
        <v>201</v>
      </c>
      <c r="B111" s="98" t="s">
        <v>309</v>
      </c>
      <c r="C111" s="98"/>
      <c r="D111" s="98"/>
      <c r="E111" s="98"/>
      <c r="F111" s="98"/>
      <c r="G111" s="98"/>
      <c r="H111" s="98"/>
      <c r="I111" s="202" t="n">
        <f aca="false">G183</f>
        <v>35.513</v>
      </c>
    </row>
    <row r="112" customFormat="false" ht="16.5" hidden="false" customHeight="true" outlineLevel="0" collapsed="false">
      <c r="A112" s="164" t="s">
        <v>203</v>
      </c>
      <c r="B112" s="98" t="s">
        <v>310</v>
      </c>
      <c r="C112" s="98"/>
      <c r="D112" s="98"/>
      <c r="E112" s="98"/>
      <c r="F112" s="98"/>
      <c r="G112" s="98"/>
      <c r="H112" s="98"/>
      <c r="I112" s="171" t="n">
        <v>0</v>
      </c>
    </row>
    <row r="113" customFormat="false" ht="15" hidden="false" customHeight="true" outlineLevel="0" collapsed="false">
      <c r="A113" s="164" t="s">
        <v>205</v>
      </c>
      <c r="B113" s="98" t="s">
        <v>276</v>
      </c>
      <c r="C113" s="98"/>
      <c r="D113" s="98"/>
      <c r="E113" s="98"/>
      <c r="F113" s="98"/>
      <c r="G113" s="98"/>
      <c r="H113" s="98"/>
      <c r="I113" s="171" t="n">
        <v>0</v>
      </c>
    </row>
    <row r="114" customFormat="false" ht="15.75" hidden="false" customHeight="true" outlineLevel="0" collapsed="false">
      <c r="A114" s="185" t="s">
        <v>311</v>
      </c>
      <c r="B114" s="185"/>
      <c r="C114" s="185"/>
      <c r="D114" s="185"/>
      <c r="E114" s="185"/>
      <c r="F114" s="185"/>
      <c r="G114" s="185"/>
      <c r="H114" s="185"/>
      <c r="I114" s="203" t="n">
        <f aca="false">ROUND(SUM(I111:I113),2)</f>
        <v>35.51</v>
      </c>
    </row>
    <row r="115" customFormat="false" ht="6.75" hidden="false" customHeight="true" outlineLevel="0" collapsed="false">
      <c r="A115" s="204"/>
      <c r="B115" s="204"/>
      <c r="C115" s="204"/>
      <c r="D115" s="204"/>
      <c r="E115" s="204"/>
      <c r="F115" s="204"/>
      <c r="G115" s="204"/>
      <c r="H115" s="204"/>
      <c r="I115" s="204"/>
    </row>
    <row r="116" customFormat="false" ht="11.25" hidden="false" customHeight="false" outlineLevel="0" collapsed="false">
      <c r="A116" s="205" t="s">
        <v>312</v>
      </c>
      <c r="B116" s="205"/>
      <c r="C116" s="205"/>
      <c r="D116" s="205"/>
      <c r="E116" s="205"/>
      <c r="F116" s="205"/>
      <c r="G116" s="205"/>
      <c r="H116" s="205"/>
      <c r="I116" s="205"/>
    </row>
    <row r="117" customFormat="false" ht="6.75" hidden="false" customHeight="true" outlineLevel="0" collapsed="false">
      <c r="A117" s="206"/>
      <c r="B117" s="207"/>
      <c r="C117" s="207"/>
      <c r="D117" s="207"/>
      <c r="E117" s="207"/>
      <c r="F117" s="207"/>
      <c r="G117" s="207"/>
      <c r="H117" s="207"/>
      <c r="I117" s="208"/>
    </row>
    <row r="118" customFormat="false" ht="21" hidden="false" customHeight="true" outlineLevel="0" collapsed="false">
      <c r="A118" s="209" t="s">
        <v>313</v>
      </c>
      <c r="B118" s="209"/>
      <c r="C118" s="209"/>
      <c r="D118" s="209"/>
      <c r="E118" s="209"/>
      <c r="F118" s="209"/>
      <c r="G118" s="209"/>
      <c r="H118" s="209"/>
      <c r="I118" s="209"/>
    </row>
    <row r="119" customFormat="false" ht="27.75" hidden="false" customHeight="false" outlineLevel="0" collapsed="false">
      <c r="A119" s="163" t="n">
        <v>6</v>
      </c>
      <c r="B119" s="163" t="s">
        <v>314</v>
      </c>
      <c r="C119" s="163"/>
      <c r="D119" s="163"/>
      <c r="E119" s="163"/>
      <c r="F119" s="163"/>
      <c r="G119" s="163"/>
      <c r="H119" s="104" t="s">
        <v>246</v>
      </c>
      <c r="I119" s="210" t="s">
        <v>247</v>
      </c>
    </row>
    <row r="120" customFormat="false" ht="50.25" hidden="false" customHeight="true" outlineLevel="0" collapsed="false">
      <c r="A120" s="211" t="s">
        <v>315</v>
      </c>
      <c r="B120" s="211"/>
      <c r="C120" s="211"/>
      <c r="D120" s="211"/>
      <c r="E120" s="211"/>
      <c r="F120" s="211"/>
      <c r="G120" s="211"/>
      <c r="H120" s="212" t="s">
        <v>230</v>
      </c>
      <c r="I120" s="213" t="n">
        <f aca="false">SUM(I28+I77+I86+I107+I114)</f>
        <v>3217.04</v>
      </c>
    </row>
    <row r="121" customFormat="false" ht="15" hidden="false" customHeight="true" outlineLevel="0" collapsed="false">
      <c r="A121" s="164" t="s">
        <v>201</v>
      </c>
      <c r="B121" s="214" t="s">
        <v>155</v>
      </c>
      <c r="C121" s="214"/>
      <c r="D121" s="214"/>
      <c r="E121" s="214"/>
      <c r="F121" s="214"/>
      <c r="G121" s="214"/>
      <c r="H121" s="148" t="n">
        <f aca="false">'Legislação e Dados'!B93</f>
        <v>0.05</v>
      </c>
      <c r="I121" s="149" t="n">
        <f aca="false">ROUND(H121*I120,2)</f>
        <v>160.85</v>
      </c>
    </row>
    <row r="122" customFormat="false" ht="48.75" hidden="false" customHeight="true" outlineLevel="0" collapsed="false">
      <c r="A122" s="211" t="s">
        <v>316</v>
      </c>
      <c r="B122" s="211"/>
      <c r="C122" s="211"/>
      <c r="D122" s="211"/>
      <c r="E122" s="211"/>
      <c r="F122" s="211"/>
      <c r="G122" s="211"/>
      <c r="H122" s="215" t="s">
        <v>230</v>
      </c>
      <c r="I122" s="213" t="n">
        <f aca="false">SUM(I28+I77+I86+I107+I114+I121)</f>
        <v>3377.89</v>
      </c>
    </row>
    <row r="123" customFormat="false" ht="15" hidden="false" customHeight="true" outlineLevel="0" collapsed="false">
      <c r="A123" s="164" t="s">
        <v>203</v>
      </c>
      <c r="B123" s="214" t="s">
        <v>156</v>
      </c>
      <c r="C123" s="214"/>
      <c r="D123" s="214"/>
      <c r="E123" s="214"/>
      <c r="F123" s="214"/>
      <c r="G123" s="214"/>
      <c r="H123" s="148" t="n">
        <f aca="false">'Legislação e Dados'!B94</f>
        <v>0.1</v>
      </c>
      <c r="I123" s="149" t="n">
        <f aca="false">ROUND(H123*I122,2)</f>
        <v>337.79</v>
      </c>
    </row>
    <row r="124" customFormat="false" ht="52.5" hidden="false" customHeight="true" outlineLevel="0" collapsed="false">
      <c r="A124" s="211" t="s">
        <v>317</v>
      </c>
      <c r="B124" s="211"/>
      <c r="C124" s="211"/>
      <c r="D124" s="211"/>
      <c r="E124" s="211"/>
      <c r="F124" s="211"/>
      <c r="G124" s="211"/>
      <c r="H124" s="215" t="s">
        <v>230</v>
      </c>
      <c r="I124" s="213" t="n">
        <f aca="false">SUM(I28+I77+I86+I107+I114+I121+I123)</f>
        <v>3715.68</v>
      </c>
    </row>
    <row r="125" customFormat="false" ht="22.5" hidden="false" customHeight="true" outlineLevel="0" collapsed="false">
      <c r="A125" s="216" t="s">
        <v>205</v>
      </c>
      <c r="B125" s="217" t="s">
        <v>318</v>
      </c>
      <c r="C125" s="217"/>
      <c r="D125" s="217"/>
      <c r="E125" s="217"/>
      <c r="F125" s="217"/>
      <c r="G125" s="217"/>
      <c r="H125" s="218" t="s">
        <v>230</v>
      </c>
      <c r="I125" s="120" t="s">
        <v>230</v>
      </c>
    </row>
    <row r="126" customFormat="false" ht="18" hidden="false" customHeight="true" outlineLevel="0" collapsed="false">
      <c r="A126" s="164"/>
      <c r="B126" s="183" t="s">
        <v>319</v>
      </c>
      <c r="C126" s="183"/>
      <c r="D126" s="183"/>
      <c r="E126" s="183"/>
      <c r="F126" s="183"/>
      <c r="G126" s="183"/>
      <c r="H126" s="218" t="s">
        <v>230</v>
      </c>
      <c r="I126" s="120" t="s">
        <v>230</v>
      </c>
    </row>
    <row r="127" customFormat="false" ht="25.5" hidden="false" customHeight="true" outlineLevel="0" collapsed="false">
      <c r="A127" s="164"/>
      <c r="B127" s="110" t="s">
        <v>320</v>
      </c>
      <c r="C127" s="110"/>
      <c r="D127" s="110"/>
      <c r="E127" s="110"/>
      <c r="F127" s="110"/>
      <c r="G127" s="110"/>
      <c r="H127" s="219" t="n">
        <f aca="false">'Legislação e Dados'!B96</f>
        <v>0.076</v>
      </c>
      <c r="I127" s="119" t="n">
        <f aca="false">ROUND(($I$124/(1-$H$136))*H127,2)</f>
        <v>321.81</v>
      </c>
    </row>
    <row r="128" customFormat="false" ht="27" hidden="false" customHeight="true" outlineLevel="0" collapsed="false">
      <c r="A128" s="164"/>
      <c r="B128" s="110" t="s">
        <v>321</v>
      </c>
      <c r="C128" s="110"/>
      <c r="D128" s="110"/>
      <c r="E128" s="110"/>
      <c r="F128" s="110"/>
      <c r="G128" s="110"/>
      <c r="H128" s="219" t="n">
        <f aca="false">'Legislação e Dados'!B95</f>
        <v>0.0165</v>
      </c>
      <c r="I128" s="119" t="n">
        <f aca="false">ROUND(($I$124/(1-$H$136))*H128,2)</f>
        <v>69.87</v>
      </c>
    </row>
    <row r="129" customFormat="false" ht="23.25" hidden="false" customHeight="true" outlineLevel="0" collapsed="false">
      <c r="A129" s="164"/>
      <c r="B129" s="182" t="s">
        <v>322</v>
      </c>
      <c r="C129" s="182"/>
      <c r="D129" s="182"/>
      <c r="E129" s="182"/>
      <c r="F129" s="182"/>
      <c r="G129" s="182"/>
      <c r="H129" s="220" t="s">
        <v>230</v>
      </c>
      <c r="I129" s="120" t="s">
        <v>230</v>
      </c>
    </row>
    <row r="130" customFormat="false" ht="24" hidden="false" customHeight="true" outlineLevel="0" collapsed="false">
      <c r="A130" s="164"/>
      <c r="B130" s="182" t="s">
        <v>323</v>
      </c>
      <c r="C130" s="182"/>
      <c r="D130" s="182"/>
      <c r="E130" s="182"/>
      <c r="F130" s="182"/>
      <c r="G130" s="182"/>
      <c r="H130" s="220" t="s">
        <v>230</v>
      </c>
      <c r="I130" s="120" t="s">
        <v>230</v>
      </c>
    </row>
    <row r="131" customFormat="false" ht="15" hidden="false" customHeight="true" outlineLevel="0" collapsed="false">
      <c r="A131" s="164"/>
      <c r="B131" s="165" t="s">
        <v>324</v>
      </c>
      <c r="C131" s="165"/>
      <c r="D131" s="165"/>
      <c r="E131" s="165"/>
      <c r="F131" s="165"/>
      <c r="G131" s="165"/>
      <c r="H131" s="221" t="s">
        <v>230</v>
      </c>
      <c r="I131" s="120" t="s">
        <v>230</v>
      </c>
    </row>
    <row r="132" customFormat="false" ht="15.75" hidden="false" customHeight="true" outlineLevel="0" collapsed="false">
      <c r="A132" s="164"/>
      <c r="B132" s="165" t="s">
        <v>325</v>
      </c>
      <c r="C132" s="165"/>
      <c r="D132" s="165"/>
      <c r="E132" s="165"/>
      <c r="F132" s="165"/>
      <c r="G132" s="165"/>
      <c r="H132" s="221" t="s">
        <v>230</v>
      </c>
      <c r="I132" s="120" t="s">
        <v>230</v>
      </c>
    </row>
    <row r="133" customFormat="false" ht="24" hidden="false" customHeight="true" outlineLevel="0" collapsed="false">
      <c r="A133" s="164"/>
      <c r="B133" s="98" t="s">
        <v>326</v>
      </c>
      <c r="C133" s="98"/>
      <c r="D133" s="98"/>
      <c r="E133" s="98"/>
      <c r="F133" s="98"/>
      <c r="G133" s="98"/>
      <c r="H133" s="219" t="n">
        <f aca="false">'Legislação e Dados'!E74</f>
        <v>0.03</v>
      </c>
      <c r="I133" s="119" t="n">
        <f aca="false">ROUND(($I$124/(1-$H$136))*H133,2)</f>
        <v>127.03</v>
      </c>
    </row>
    <row r="134" customFormat="false" ht="15.75" hidden="false" customHeight="true" outlineLevel="0" collapsed="false">
      <c r="A134" s="185" t="s">
        <v>288</v>
      </c>
      <c r="B134" s="185"/>
      <c r="C134" s="185"/>
      <c r="D134" s="185"/>
      <c r="E134" s="185"/>
      <c r="F134" s="185"/>
      <c r="G134" s="185"/>
      <c r="H134" s="185"/>
      <c r="I134" s="174" t="n">
        <f aca="false">SUM(I121+I123+I127+I128+I133)</f>
        <v>1017.35</v>
      </c>
    </row>
    <row r="135" customFormat="false" ht="6.75" hidden="false" customHeight="true" outlineLevel="0" collapsed="false">
      <c r="A135" s="186"/>
      <c r="B135" s="186"/>
      <c r="C135" s="186"/>
      <c r="D135" s="186"/>
      <c r="E135" s="186"/>
      <c r="F135" s="186"/>
      <c r="G135" s="186"/>
      <c r="H135" s="186"/>
      <c r="I135" s="186"/>
    </row>
    <row r="136" customFormat="false" ht="18.75" hidden="false" customHeight="true" outlineLevel="0" collapsed="false">
      <c r="A136" s="222" t="s">
        <v>327</v>
      </c>
      <c r="B136" s="222"/>
      <c r="C136" s="222"/>
      <c r="D136" s="222"/>
      <c r="E136" s="222"/>
      <c r="F136" s="222"/>
      <c r="G136" s="222"/>
      <c r="H136" s="223" t="n">
        <f aca="false">SUM(H127:H133)</f>
        <v>0.1225</v>
      </c>
      <c r="I136" s="224" t="n">
        <f aca="false">SUM(I127:I133)</f>
        <v>518.71</v>
      </c>
    </row>
    <row r="137" customFormat="false" ht="13.5" hidden="false" customHeight="true" outlineLevel="0" collapsed="false">
      <c r="A137" s="225" t="s">
        <v>328</v>
      </c>
      <c r="B137" s="225"/>
      <c r="C137" s="226" t="s">
        <v>329</v>
      </c>
      <c r="D137" s="226"/>
      <c r="E137" s="226"/>
      <c r="F137" s="226"/>
      <c r="G137" s="226"/>
      <c r="H137" s="226"/>
      <c r="I137" s="226"/>
    </row>
    <row r="138" customFormat="false" ht="6.75" hidden="false" customHeight="true" outlineLevel="0" collapsed="false">
      <c r="A138" s="225"/>
      <c r="B138" s="225"/>
      <c r="C138" s="227" t="s">
        <v>330</v>
      </c>
      <c r="D138" s="227"/>
      <c r="E138" s="227"/>
      <c r="F138" s="227"/>
      <c r="G138" s="227"/>
      <c r="H138" s="227"/>
      <c r="I138" s="227"/>
    </row>
    <row r="139" customFormat="false" ht="24" hidden="false" customHeight="true" outlineLevel="0" collapsed="false">
      <c r="A139" s="225"/>
      <c r="B139" s="225"/>
      <c r="C139" s="228" t="s">
        <v>331</v>
      </c>
      <c r="D139" s="228"/>
      <c r="E139" s="228"/>
      <c r="F139" s="228"/>
      <c r="G139" s="228"/>
      <c r="H139" s="228"/>
      <c r="I139" s="228"/>
    </row>
    <row r="140" customFormat="false" ht="5.25" hidden="false" customHeight="true" outlineLevel="0" collapsed="false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customFormat="false" ht="27.75" hidden="false" customHeight="true" outlineLevel="0" collapsed="false">
      <c r="A141" s="230" t="s">
        <v>332</v>
      </c>
      <c r="B141" s="230"/>
      <c r="C141" s="230"/>
      <c r="D141" s="230"/>
      <c r="E141" s="230"/>
      <c r="F141" s="230"/>
      <c r="G141" s="230"/>
      <c r="H141" s="230"/>
      <c r="I141" s="230"/>
    </row>
    <row r="142" customFormat="false" ht="8.25" hidden="false" customHeight="true" outlineLevel="0" collapsed="false">
      <c r="A142" s="186"/>
      <c r="B142" s="186"/>
      <c r="C142" s="186"/>
      <c r="D142" s="186"/>
      <c r="E142" s="186"/>
      <c r="F142" s="186"/>
      <c r="G142" s="186"/>
      <c r="H142" s="186"/>
      <c r="I142" s="186"/>
    </row>
    <row r="143" customFormat="false" ht="20.25" hidden="false" customHeight="true" outlineLevel="0" collapsed="false">
      <c r="A143" s="193" t="s">
        <v>333</v>
      </c>
      <c r="B143" s="193"/>
      <c r="C143" s="193"/>
      <c r="D143" s="193"/>
      <c r="E143" s="193"/>
      <c r="F143" s="193"/>
      <c r="G143" s="193"/>
      <c r="H143" s="193"/>
      <c r="I143" s="193"/>
    </row>
    <row r="144" customFormat="false" ht="15" hidden="false" customHeight="true" outlineLevel="0" collapsed="false">
      <c r="A144" s="125" t="s">
        <v>334</v>
      </c>
      <c r="B144" s="125"/>
      <c r="C144" s="125"/>
      <c r="D144" s="125"/>
      <c r="E144" s="125"/>
      <c r="F144" s="125"/>
      <c r="G144" s="125"/>
      <c r="H144" s="125"/>
      <c r="I144" s="104" t="s">
        <v>238</v>
      </c>
    </row>
    <row r="145" customFormat="false" ht="15" hidden="false" customHeight="true" outlineLevel="0" collapsed="false">
      <c r="A145" s="231" t="s">
        <v>201</v>
      </c>
      <c r="B145" s="232" t="s">
        <v>335</v>
      </c>
      <c r="C145" s="232"/>
      <c r="D145" s="232"/>
      <c r="E145" s="232"/>
      <c r="F145" s="232"/>
      <c r="G145" s="232"/>
      <c r="H145" s="232"/>
      <c r="I145" s="171" t="n">
        <f aca="false">I28</f>
        <v>1584</v>
      </c>
    </row>
    <row r="146" customFormat="false" ht="15" hidden="false" customHeight="true" outlineLevel="0" collapsed="false">
      <c r="A146" s="231" t="s">
        <v>203</v>
      </c>
      <c r="B146" s="232" t="s">
        <v>336</v>
      </c>
      <c r="C146" s="232"/>
      <c r="D146" s="232"/>
      <c r="E146" s="232"/>
      <c r="F146" s="232"/>
      <c r="G146" s="232"/>
      <c r="H146" s="232"/>
      <c r="I146" s="171" t="n">
        <f aca="false">I77</f>
        <v>1251.2</v>
      </c>
    </row>
    <row r="147" customFormat="false" ht="15" hidden="false" customHeight="true" outlineLevel="0" collapsed="false">
      <c r="A147" s="231" t="s">
        <v>205</v>
      </c>
      <c r="B147" s="232" t="s">
        <v>337</v>
      </c>
      <c r="C147" s="232"/>
      <c r="D147" s="232"/>
      <c r="E147" s="232"/>
      <c r="F147" s="232"/>
      <c r="G147" s="232"/>
      <c r="H147" s="232"/>
      <c r="I147" s="171" t="n">
        <f aca="false">I86</f>
        <v>114.08</v>
      </c>
    </row>
    <row r="148" customFormat="false" ht="15" hidden="false" customHeight="true" outlineLevel="0" collapsed="false">
      <c r="A148" s="231" t="s">
        <v>208</v>
      </c>
      <c r="B148" s="232" t="s">
        <v>338</v>
      </c>
      <c r="C148" s="232"/>
      <c r="D148" s="232"/>
      <c r="E148" s="232"/>
      <c r="F148" s="232"/>
      <c r="G148" s="232"/>
      <c r="H148" s="232"/>
      <c r="I148" s="171" t="n">
        <f aca="false">I107</f>
        <v>232.25</v>
      </c>
    </row>
    <row r="149" customFormat="false" ht="15" hidden="false" customHeight="true" outlineLevel="0" collapsed="false">
      <c r="A149" s="231" t="s">
        <v>254</v>
      </c>
      <c r="B149" s="232" t="s">
        <v>339</v>
      </c>
      <c r="C149" s="232"/>
      <c r="D149" s="232"/>
      <c r="E149" s="232"/>
      <c r="F149" s="232"/>
      <c r="G149" s="232"/>
      <c r="H149" s="232"/>
      <c r="I149" s="171" t="n">
        <f aca="false">I114</f>
        <v>35.51</v>
      </c>
    </row>
    <row r="150" customFormat="false" ht="15" hidden="false" customHeight="true" outlineLevel="0" collapsed="false">
      <c r="A150" s="233" t="s">
        <v>340</v>
      </c>
      <c r="B150" s="233"/>
      <c r="C150" s="233"/>
      <c r="D150" s="233"/>
      <c r="E150" s="233"/>
      <c r="F150" s="233"/>
      <c r="G150" s="233"/>
      <c r="H150" s="233"/>
      <c r="I150" s="171" t="n">
        <f aca="false">ROUND(SUM(I145:I149),2)</f>
        <v>3217.04</v>
      </c>
    </row>
    <row r="151" customFormat="false" ht="15.75" hidden="false" customHeight="true" outlineLevel="0" collapsed="false">
      <c r="A151" s="234" t="s">
        <v>256</v>
      </c>
      <c r="B151" s="232" t="s">
        <v>313</v>
      </c>
      <c r="C151" s="232"/>
      <c r="D151" s="232"/>
      <c r="E151" s="232"/>
      <c r="F151" s="232"/>
      <c r="G151" s="232"/>
      <c r="H151" s="232"/>
      <c r="I151" s="235" t="n">
        <f aca="false">I134</f>
        <v>1017.35</v>
      </c>
    </row>
    <row r="152" customFormat="false" ht="16.5" hidden="false" customHeight="true" outlineLevel="0" collapsed="false">
      <c r="A152" s="236" t="s">
        <v>341</v>
      </c>
      <c r="B152" s="236"/>
      <c r="C152" s="236"/>
      <c r="D152" s="236"/>
      <c r="E152" s="236"/>
      <c r="F152" s="236"/>
      <c r="G152" s="236"/>
      <c r="H152" s="236"/>
      <c r="I152" s="237" t="n">
        <f aca="false">I150+I151</f>
        <v>4234.39</v>
      </c>
    </row>
    <row r="153" customFormat="false" ht="31.5" hidden="false" customHeight="true" outlineLevel="0" collapsed="false">
      <c r="A153" s="238" t="s">
        <v>342</v>
      </c>
      <c r="B153" s="238"/>
      <c r="C153" s="238"/>
      <c r="D153" s="238"/>
      <c r="E153" s="238"/>
      <c r="F153" s="238"/>
      <c r="G153" s="238"/>
      <c r="H153" s="238"/>
      <c r="I153" s="238"/>
      <c r="J153" s="239"/>
      <c r="K153" s="240"/>
      <c r="L153" s="239"/>
      <c r="M153" s="241"/>
    </row>
    <row r="154" customFormat="false" ht="8.25" hidden="false" customHeight="true" outlineLevel="0" collapsed="false">
      <c r="A154" s="242"/>
      <c r="B154" s="242"/>
      <c r="C154" s="242"/>
      <c r="D154" s="242"/>
      <c r="E154" s="242"/>
      <c r="F154" s="242"/>
      <c r="G154" s="242"/>
      <c r="H154" s="242"/>
      <c r="I154" s="242"/>
    </row>
    <row r="155" customFormat="false" ht="33" hidden="false" customHeight="true" outlineLevel="0" collapsed="false">
      <c r="A155" s="162" t="s">
        <v>343</v>
      </c>
      <c r="B155" s="162"/>
      <c r="C155" s="162"/>
      <c r="D155" s="162"/>
      <c r="E155" s="162"/>
      <c r="F155" s="162"/>
      <c r="G155" s="162"/>
      <c r="H155" s="162"/>
      <c r="I155" s="162"/>
    </row>
    <row r="156" customFormat="false" ht="42.75" hidden="false" customHeight="true" outlineLevel="0" collapsed="false">
      <c r="A156" s="104" t="s">
        <v>344</v>
      </c>
      <c r="B156" s="104"/>
      <c r="C156" s="104"/>
      <c r="D156" s="104"/>
      <c r="E156" s="104" t="s">
        <v>345</v>
      </c>
      <c r="F156" s="104"/>
      <c r="G156" s="104" t="s">
        <v>346</v>
      </c>
      <c r="H156" s="104" t="s">
        <v>347</v>
      </c>
      <c r="I156" s="104"/>
    </row>
    <row r="157" customFormat="false" ht="24" hidden="false" customHeight="true" outlineLevel="0" collapsed="false">
      <c r="A157" s="243" t="s">
        <v>348</v>
      </c>
      <c r="B157" s="243"/>
      <c r="C157" s="243"/>
      <c r="D157" s="243"/>
      <c r="E157" s="244" t="n">
        <f aca="false">I152</f>
        <v>4234.39</v>
      </c>
      <c r="F157" s="244"/>
      <c r="G157" s="245" t="n">
        <f aca="false">H14</f>
        <v>2</v>
      </c>
      <c r="H157" s="244" t="n">
        <f aca="false">E157*G157</f>
        <v>8468.78</v>
      </c>
      <c r="I157" s="244"/>
    </row>
    <row r="158" customFormat="false" ht="17.25" hidden="false" customHeight="true" outlineLevel="0" collapsed="false">
      <c r="A158" s="185" t="s">
        <v>349</v>
      </c>
      <c r="B158" s="185"/>
      <c r="C158" s="185"/>
      <c r="D158" s="185"/>
      <c r="E158" s="185"/>
      <c r="F158" s="185"/>
      <c r="G158" s="246" t="n">
        <f aca="false">SUM(G157:G157)</f>
        <v>2</v>
      </c>
      <c r="H158" s="247" t="n">
        <f aca="false">SUM(H157:I157)</f>
        <v>8468.78</v>
      </c>
      <c r="I158" s="247"/>
    </row>
    <row r="159" customFormat="false" ht="6.75" hidden="false" customHeight="true" outlineLevel="0" collapsed="false">
      <c r="A159" s="248"/>
      <c r="B159" s="248"/>
      <c r="C159" s="248"/>
      <c r="D159" s="248"/>
      <c r="E159" s="248"/>
      <c r="F159" s="248"/>
      <c r="G159" s="248"/>
      <c r="H159" s="248"/>
      <c r="I159" s="248"/>
    </row>
    <row r="160" customFormat="false" ht="18.75" hidden="false" customHeight="true" outlineLevel="0" collapsed="false">
      <c r="A160" s="249" t="s">
        <v>350</v>
      </c>
      <c r="B160" s="249"/>
      <c r="C160" s="249"/>
      <c r="D160" s="249"/>
      <c r="E160" s="249"/>
      <c r="F160" s="249"/>
      <c r="G160" s="249"/>
      <c r="H160" s="249"/>
      <c r="I160" s="249"/>
    </row>
    <row r="161" customFormat="false" ht="8.25" hidden="false" customHeight="true" outlineLevel="0" collapsed="false">
      <c r="A161" s="250"/>
      <c r="B161" s="250"/>
      <c r="C161" s="250"/>
      <c r="D161" s="250"/>
      <c r="E161" s="250"/>
      <c r="F161" s="250"/>
      <c r="G161" s="250"/>
      <c r="H161" s="250"/>
      <c r="I161" s="250"/>
    </row>
    <row r="162" customFormat="false" ht="19.5" hidden="false" customHeight="true" outlineLevel="0" collapsed="false">
      <c r="A162" s="251" t="s">
        <v>351</v>
      </c>
      <c r="B162" s="251"/>
      <c r="C162" s="251"/>
      <c r="D162" s="251"/>
      <c r="E162" s="251"/>
      <c r="F162" s="251"/>
      <c r="G162" s="252" t="n">
        <f aca="false">$H$158</f>
        <v>8468.78</v>
      </c>
      <c r="H162" s="252"/>
      <c r="I162" s="252"/>
    </row>
    <row r="163" customFormat="false" ht="8.25" hidden="false" customHeight="true" outlineLevel="0" collapsed="false">
      <c r="A163" s="253"/>
      <c r="B163" s="253"/>
      <c r="C163" s="253"/>
      <c r="D163" s="253"/>
      <c r="E163" s="253"/>
      <c r="F163" s="253"/>
      <c r="G163" s="253"/>
      <c r="H163" s="253"/>
      <c r="I163" s="253"/>
    </row>
    <row r="164" customFormat="false" ht="31.5" hidden="false" customHeight="true" outlineLevel="0" collapsed="false">
      <c r="A164" s="251" t="s">
        <v>352</v>
      </c>
      <c r="B164" s="251"/>
      <c r="C164" s="251"/>
      <c r="D164" s="251"/>
      <c r="E164" s="251"/>
      <c r="F164" s="251"/>
      <c r="G164" s="254" t="n">
        <f aca="false">$H$11</f>
        <v>24</v>
      </c>
      <c r="H164" s="254"/>
      <c r="I164" s="254"/>
    </row>
    <row r="165" customFormat="false" ht="8.25" hidden="false" customHeight="true" outlineLevel="0" collapsed="false">
      <c r="A165" s="255"/>
      <c r="B165" s="255"/>
      <c r="C165" s="255"/>
      <c r="D165" s="255"/>
      <c r="E165" s="255"/>
      <c r="F165" s="255"/>
      <c r="G165" s="255"/>
      <c r="H165" s="255"/>
      <c r="I165" s="255"/>
    </row>
    <row r="166" customFormat="false" ht="29.25" hidden="false" customHeight="true" outlineLevel="0" collapsed="false">
      <c r="A166" s="256" t="s">
        <v>353</v>
      </c>
      <c r="B166" s="256"/>
      <c r="C166" s="256"/>
      <c r="D166" s="256"/>
      <c r="E166" s="256"/>
      <c r="F166" s="256"/>
      <c r="G166" s="257" t="n">
        <f aca="false">ROUND(G162*G164,2)</f>
        <v>203250.72</v>
      </c>
      <c r="H166" s="257"/>
      <c r="I166" s="257"/>
    </row>
    <row r="167" customFormat="false" ht="8.25" hidden="false" customHeight="true" outlineLevel="0" collapsed="false">
      <c r="A167" s="258"/>
      <c r="B167" s="258"/>
      <c r="C167" s="258"/>
      <c r="D167" s="258"/>
      <c r="E167" s="258"/>
      <c r="F167" s="258"/>
      <c r="G167" s="258"/>
      <c r="H167" s="258"/>
      <c r="I167" s="258"/>
    </row>
    <row r="168" customFormat="false" ht="27" hidden="false" customHeight="true" outlineLevel="0" collapsed="false">
      <c r="A168" s="259" t="s">
        <v>354</v>
      </c>
      <c r="B168" s="259"/>
      <c r="C168" s="259"/>
      <c r="D168" s="259"/>
      <c r="E168" s="259"/>
      <c r="F168" s="259"/>
      <c r="G168" s="259"/>
      <c r="H168" s="259"/>
      <c r="I168" s="259"/>
    </row>
    <row r="169" customFormat="false" ht="12" hidden="false" customHeight="true" outlineLevel="0" collapsed="false">
      <c r="A169" s="260" t="s">
        <v>355</v>
      </c>
      <c r="B169" s="260"/>
      <c r="C169" s="260"/>
      <c r="D169" s="100" t="s">
        <v>356</v>
      </c>
      <c r="E169" s="100"/>
      <c r="F169" s="100"/>
      <c r="G169" s="100"/>
      <c r="H169" s="100"/>
      <c r="I169" s="100"/>
    </row>
    <row r="170" customFormat="false" ht="12.75" hidden="false" customHeight="true" outlineLevel="0" collapsed="false">
      <c r="A170" s="260"/>
      <c r="B170" s="260"/>
      <c r="C170" s="260"/>
      <c r="D170" s="100"/>
      <c r="E170" s="100"/>
      <c r="F170" s="100"/>
      <c r="G170" s="100"/>
      <c r="H170" s="100"/>
      <c r="I170" s="100"/>
    </row>
    <row r="171" customFormat="false" ht="12.75" hidden="false" customHeight="true" outlineLevel="0" collapsed="false">
      <c r="A171" s="261" t="str">
        <f aca="false">A14</f>
        <v>Recepcionista em Geral</v>
      </c>
      <c r="B171" s="261"/>
      <c r="C171" s="261"/>
      <c r="D171" s="262" t="n">
        <f aca="false">G158</f>
        <v>2</v>
      </c>
      <c r="E171" s="262"/>
      <c r="F171" s="262"/>
      <c r="G171" s="262"/>
      <c r="H171" s="262"/>
      <c r="I171" s="262"/>
    </row>
    <row r="172" customFormat="false" ht="8.25" hidden="false" customHeight="true" outlineLevel="0" collapsed="false">
      <c r="A172" s="261"/>
      <c r="B172" s="261"/>
      <c r="C172" s="261"/>
      <c r="D172" s="263"/>
      <c r="E172" s="263"/>
      <c r="F172" s="263"/>
      <c r="G172" s="263"/>
      <c r="H172" s="263"/>
      <c r="I172" s="263"/>
    </row>
    <row r="173" customFormat="false" ht="6" hidden="false" customHeight="true" outlineLevel="0" collapsed="false">
      <c r="A173" s="264"/>
      <c r="B173" s="264"/>
      <c r="C173" s="264"/>
      <c r="D173" s="264"/>
      <c r="E173" s="264"/>
      <c r="F173" s="264"/>
      <c r="G173" s="264"/>
      <c r="H173" s="264"/>
      <c r="I173" s="264"/>
    </row>
    <row r="174" customFormat="false" ht="15" hidden="false" customHeight="true" outlineLevel="0" collapsed="false">
      <c r="A174" s="265" t="s">
        <v>357</v>
      </c>
      <c r="B174" s="265"/>
      <c r="C174" s="265"/>
      <c r="D174" s="265"/>
      <c r="E174" s="265"/>
      <c r="F174" s="265"/>
      <c r="G174" s="265"/>
      <c r="H174" s="265"/>
      <c r="I174" s="265"/>
    </row>
    <row r="175" s="95" customFormat="true" ht="11.25" hidden="false" customHeight="true" outlineLevel="0" collapsed="false"/>
    <row r="176" s="95" customFormat="true" ht="11.25" hidden="false" customHeight="true" outlineLevel="0" collapsed="false"/>
    <row r="177" customFormat="false" ht="11.25" hidden="false" customHeight="true" outlineLevel="0" collapsed="false">
      <c r="A177" s="266" t="s">
        <v>358</v>
      </c>
      <c r="B177" s="266"/>
      <c r="C177" s="266" t="s">
        <v>359</v>
      </c>
      <c r="D177" s="266" t="s">
        <v>360</v>
      </c>
      <c r="E177" s="266" t="s">
        <v>361</v>
      </c>
      <c r="F177" s="266" t="s">
        <v>362</v>
      </c>
      <c r="G177" s="266" t="s">
        <v>363</v>
      </c>
      <c r="H177" s="267"/>
      <c r="I177" s="267"/>
    </row>
    <row r="178" customFormat="false" ht="11.25" hidden="false" customHeight="true" outlineLevel="0" collapsed="false">
      <c r="A178" s="268" t="s">
        <v>364</v>
      </c>
      <c r="B178" s="268"/>
      <c r="C178" s="269" t="n">
        <f aca="false">3*D$171</f>
        <v>6</v>
      </c>
      <c r="D178" s="270" t="n">
        <v>46.56</v>
      </c>
      <c r="E178" s="270" t="n">
        <f aca="false">C178*D178</f>
        <v>279.36</v>
      </c>
      <c r="F178" s="270" t="n">
        <f aca="false">E178/G$164</f>
        <v>11.64</v>
      </c>
      <c r="G178" s="270" t="n">
        <f aca="false">F178/D$171</f>
        <v>5.82</v>
      </c>
      <c r="H178" s="100"/>
      <c r="I178" s="100"/>
    </row>
    <row r="179" customFormat="false" ht="11.25" hidden="false" customHeight="true" outlineLevel="0" collapsed="false">
      <c r="A179" s="268" t="s">
        <v>365</v>
      </c>
      <c r="B179" s="268"/>
      <c r="C179" s="269" t="n">
        <f aca="false">3*D$171</f>
        <v>6</v>
      </c>
      <c r="D179" s="270" t="n">
        <v>32</v>
      </c>
      <c r="E179" s="270" t="n">
        <f aca="false">C179*D179</f>
        <v>192</v>
      </c>
      <c r="F179" s="270" t="n">
        <f aca="false">E179/G$164</f>
        <v>8</v>
      </c>
      <c r="G179" s="270" t="n">
        <f aca="false">F179/D$171</f>
        <v>4</v>
      </c>
      <c r="H179" s="100"/>
      <c r="I179" s="100"/>
    </row>
    <row r="180" customFormat="false" ht="11.25" hidden="false" customHeight="true" outlineLevel="0" collapsed="false">
      <c r="A180" s="268" t="s">
        <v>366</v>
      </c>
      <c r="B180" s="268"/>
      <c r="C180" s="269" t="n">
        <f aca="false">1*D$171</f>
        <v>2</v>
      </c>
      <c r="D180" s="270" t="n">
        <v>4.08</v>
      </c>
      <c r="E180" s="270" t="n">
        <f aca="false">C180*D180</f>
        <v>8.16</v>
      </c>
      <c r="F180" s="270" t="n">
        <f aca="false">E180/G$164</f>
        <v>0.34</v>
      </c>
      <c r="G180" s="270" t="n">
        <f aca="false">F180/D$171</f>
        <v>0.17</v>
      </c>
      <c r="H180" s="100"/>
      <c r="I180" s="100"/>
    </row>
    <row r="181" customFormat="false" ht="11.25" hidden="false" customHeight="true" outlineLevel="0" collapsed="false">
      <c r="A181" s="268" t="s">
        <v>367</v>
      </c>
      <c r="B181" s="268"/>
      <c r="C181" s="269" t="n">
        <f aca="false">2*D$171</f>
        <v>4</v>
      </c>
      <c r="D181" s="270" t="n">
        <v>116.68</v>
      </c>
      <c r="E181" s="270" t="n">
        <f aca="false">C181*D181</f>
        <v>466.72</v>
      </c>
      <c r="F181" s="270" t="n">
        <f aca="false">E181/G$164</f>
        <v>19.4466666666667</v>
      </c>
      <c r="G181" s="270" t="n">
        <f aca="false">F181/D$171</f>
        <v>9.72333333333333</v>
      </c>
      <c r="H181" s="100"/>
      <c r="I181" s="100"/>
    </row>
    <row r="182" customFormat="false" ht="12.75" hidden="false" customHeight="true" outlineLevel="0" collapsed="false">
      <c r="A182" s="268" t="s">
        <v>368</v>
      </c>
      <c r="B182" s="268"/>
      <c r="C182" s="269" t="n">
        <f aca="false">2*D$171</f>
        <v>4</v>
      </c>
      <c r="D182" s="270" t="n">
        <v>118.57</v>
      </c>
      <c r="E182" s="270" t="n">
        <f aca="false">C182*D182</f>
        <v>474.28</v>
      </c>
      <c r="F182" s="270" t="n">
        <f aca="false">E182/G$164</f>
        <v>19.7616666666667</v>
      </c>
      <c r="G182" s="270" t="n">
        <f aca="false">F182/D$171</f>
        <v>9.88083333333333</v>
      </c>
      <c r="H182" s="100"/>
      <c r="I182" s="100"/>
    </row>
    <row r="183" customFormat="false" ht="11.25" hidden="false" customHeight="true" outlineLevel="0" collapsed="false">
      <c r="A183" s="271" t="s">
        <v>369</v>
      </c>
      <c r="B183" s="271"/>
      <c r="C183" s="271"/>
      <c r="D183" s="271"/>
      <c r="E183" s="272" t="n">
        <f aca="false">SUM(E178:E182)</f>
        <v>1420.52</v>
      </c>
      <c r="F183" s="272" t="n">
        <f aca="false">E183/20</f>
        <v>71.026</v>
      </c>
      <c r="G183" s="273" t="n">
        <f aca="false">F183/D$171</f>
        <v>35.513</v>
      </c>
    </row>
    <row r="184" s="95" customFormat="true" ht="11.25" hidden="false" customHeight="true" outlineLevel="0" collapsed="false"/>
    <row r="185" s="95" customFormat="true" ht="11.25" hidden="false" customHeight="true" outlineLevel="0" collapsed="false"/>
    <row r="186" s="95" customFormat="true" ht="11.25" hidden="false" customHeight="true" outlineLevel="0" collapsed="false"/>
    <row r="187" s="95" customFormat="true" ht="11.25" hidden="false" customHeight="true" outlineLevel="0" collapsed="false"/>
    <row r="188" s="95" customFormat="true" ht="11.25" hidden="false" customHeight="true" outlineLevel="0" collapsed="false"/>
    <row r="189" s="95" customFormat="true" ht="11.25" hidden="false" customHeight="true" outlineLevel="0" collapsed="false"/>
    <row r="190" s="95" customFormat="true" ht="11.25" hidden="false" customHeight="true" outlineLevel="0" collapsed="false"/>
    <row r="191" s="95" customFormat="true" ht="11.25" hidden="false" customHeight="true" outlineLevel="0" collapsed="false"/>
    <row r="192" s="95" customFormat="true" ht="11.25" hidden="false" customHeight="true" outlineLevel="0" collapsed="false"/>
    <row r="193" s="95" customFormat="true" ht="11.25" hidden="false" customHeight="true" outlineLevel="0" collapsed="false"/>
    <row r="194" s="95" customFormat="true" ht="11.25" hidden="false" customHeight="true" outlineLevel="0" collapsed="false"/>
    <row r="195" s="95" customFormat="true" ht="11.25" hidden="false" customHeight="true" outlineLevel="0" collapsed="false"/>
    <row r="196" s="95" customFormat="true" ht="11.25" hidden="false" customHeight="true" outlineLevel="0" collapsed="false"/>
    <row r="197" s="95" customFormat="true" ht="11.25" hidden="false" customHeight="true" outlineLevel="0" collapsed="false"/>
    <row r="198" s="95" customFormat="true" ht="11.25" hidden="false" customHeight="true" outlineLevel="0" collapsed="false"/>
    <row r="199" s="95" customFormat="true" ht="11.25" hidden="false" customHeight="true" outlineLevel="0" collapsed="false"/>
    <row r="200" s="95" customFormat="true" ht="11.25" hidden="false" customHeight="true" outlineLevel="0" collapsed="false"/>
    <row r="201" s="95" customFormat="true" ht="11.25" hidden="false" customHeight="true" outlineLevel="0" collapsed="false"/>
    <row r="202" s="95" customFormat="true" ht="11.25" hidden="false" customHeight="true" outlineLevel="0" collapsed="false"/>
    <row r="203" s="95" customFormat="true" ht="11.25" hidden="false" customHeight="true" outlineLevel="0" collapsed="false"/>
    <row r="204" s="95" customFormat="true" ht="11.25" hidden="false" customHeight="true" outlineLevel="0" collapsed="false"/>
    <row r="205" s="95" customFormat="true" ht="11.25" hidden="false" customHeight="true" outlineLevel="0" collapsed="false"/>
    <row r="206" s="95" customFormat="true" ht="11.25" hidden="false" customHeight="true" outlineLevel="0" collapsed="false"/>
    <row r="207" s="95" customFormat="true" ht="11.25" hidden="false" customHeight="true" outlineLevel="0" collapsed="false"/>
    <row r="208" s="95" customFormat="true" ht="11.25" hidden="false" customHeight="tru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38">
    <mergeCell ref="A1:I1"/>
    <mergeCell ref="A2:I2"/>
    <mergeCell ref="A3:I3"/>
    <mergeCell ref="A4:I4"/>
    <mergeCell ref="A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Q15:X15"/>
    <mergeCell ref="Y15:AF15"/>
    <mergeCell ref="AG15:AN15"/>
    <mergeCell ref="AO15:AV15"/>
    <mergeCell ref="AW15:BD15"/>
    <mergeCell ref="BE15:BL15"/>
    <mergeCell ref="BM15:BT15"/>
    <mergeCell ref="BU15:CB15"/>
    <mergeCell ref="CC15:CJ15"/>
    <mergeCell ref="CK15:CR15"/>
    <mergeCell ref="CS15:CZ15"/>
    <mergeCell ref="DA15:DH15"/>
    <mergeCell ref="DI15:DP15"/>
    <mergeCell ref="DQ15:DX15"/>
    <mergeCell ref="DY15:EF15"/>
    <mergeCell ref="EG15:EN15"/>
    <mergeCell ref="EO15:EV15"/>
    <mergeCell ref="EW15:FD15"/>
    <mergeCell ref="FE15:FL15"/>
    <mergeCell ref="FM15:FT15"/>
    <mergeCell ref="FU15:GB15"/>
    <mergeCell ref="GC15:GJ15"/>
    <mergeCell ref="GK15:GR15"/>
    <mergeCell ref="GS15:GZ15"/>
    <mergeCell ref="HA15:HH15"/>
    <mergeCell ref="HI15:HP15"/>
    <mergeCell ref="HQ15:HX15"/>
    <mergeCell ref="HY15:IF15"/>
    <mergeCell ref="IG15:IN15"/>
    <mergeCell ref="IO15:IV15"/>
    <mergeCell ref="B16:G16"/>
    <mergeCell ref="H16:I16"/>
    <mergeCell ref="B17:G17"/>
    <mergeCell ref="H17:I17"/>
    <mergeCell ref="B18:G18"/>
    <mergeCell ref="H18:I18"/>
    <mergeCell ref="B19:G19"/>
    <mergeCell ref="H19:I19"/>
    <mergeCell ref="B20:G20"/>
    <mergeCell ref="H20:I20"/>
    <mergeCell ref="A21:I21"/>
    <mergeCell ref="A22:I22"/>
    <mergeCell ref="B23:G23"/>
    <mergeCell ref="B24:H24"/>
    <mergeCell ref="B25:H25"/>
    <mergeCell ref="A26:H26"/>
    <mergeCell ref="A27:I27"/>
    <mergeCell ref="A28:H28"/>
    <mergeCell ref="A29:I29"/>
    <mergeCell ref="A30:I30"/>
    <mergeCell ref="A31:I31"/>
    <mergeCell ref="A32:I32"/>
    <mergeCell ref="A33:I33"/>
    <mergeCell ref="B34:H34"/>
    <mergeCell ref="B35:G35"/>
    <mergeCell ref="B36:G36"/>
    <mergeCell ref="A37:H37"/>
    <mergeCell ref="A38:I38"/>
    <mergeCell ref="A39:I39"/>
    <mergeCell ref="A40:I40"/>
    <mergeCell ref="A41:I41"/>
    <mergeCell ref="B42:G42"/>
    <mergeCell ref="B43:G43"/>
    <mergeCell ref="B44:G44"/>
    <mergeCell ref="B45:C45"/>
    <mergeCell ref="B46:G46"/>
    <mergeCell ref="B47:G47"/>
    <mergeCell ref="B48:G48"/>
    <mergeCell ref="B49:G49"/>
    <mergeCell ref="B50:G50"/>
    <mergeCell ref="A51:G51"/>
    <mergeCell ref="A53:I53"/>
    <mergeCell ref="A54:I54"/>
    <mergeCell ref="A55:I55"/>
    <mergeCell ref="B56:H56"/>
    <mergeCell ref="B57:H57"/>
    <mergeCell ref="B58:G58"/>
    <mergeCell ref="B59:G59"/>
    <mergeCell ref="B60:G60"/>
    <mergeCell ref="B61:G61"/>
    <mergeCell ref="B62:H62"/>
    <mergeCell ref="B63:G63"/>
    <mergeCell ref="B64:G64"/>
    <mergeCell ref="B65:G65"/>
    <mergeCell ref="B66:H66"/>
    <mergeCell ref="B67:H67"/>
    <mergeCell ref="B68:H68"/>
    <mergeCell ref="A69:I69"/>
    <mergeCell ref="A70:I70"/>
    <mergeCell ref="A71:I71"/>
    <mergeCell ref="A72:I72"/>
    <mergeCell ref="B73:H73"/>
    <mergeCell ref="B74:H74"/>
    <mergeCell ref="B75:H75"/>
    <mergeCell ref="B76:H76"/>
    <mergeCell ref="A77:H77"/>
    <mergeCell ref="A78:I78"/>
    <mergeCell ref="A79:I79"/>
    <mergeCell ref="B80:H80"/>
    <mergeCell ref="B81:H81"/>
    <mergeCell ref="B82:H82"/>
    <mergeCell ref="B83:H83"/>
    <mergeCell ref="B84:H84"/>
    <mergeCell ref="B85:G85"/>
    <mergeCell ref="A86:H86"/>
    <mergeCell ref="A87:I87"/>
    <mergeCell ref="A88:I88"/>
    <mergeCell ref="A89:I89"/>
    <mergeCell ref="A90:I90"/>
    <mergeCell ref="A91:I91"/>
    <mergeCell ref="A93:I93"/>
    <mergeCell ref="A94:I94"/>
    <mergeCell ref="B95:H95"/>
    <mergeCell ref="B96:F96"/>
    <mergeCell ref="B97:H97"/>
    <mergeCell ref="B98:H98"/>
    <mergeCell ref="B99:H99"/>
    <mergeCell ref="B100:H100"/>
    <mergeCell ref="B101:H101"/>
    <mergeCell ref="A102:H102"/>
    <mergeCell ref="A103:I103"/>
    <mergeCell ref="A104:I104"/>
    <mergeCell ref="B105:H105"/>
    <mergeCell ref="B106:H106"/>
    <mergeCell ref="A107:H107"/>
    <mergeCell ref="A108:I108"/>
    <mergeCell ref="A109:I109"/>
    <mergeCell ref="B110:H110"/>
    <mergeCell ref="B111:H111"/>
    <mergeCell ref="B112:H112"/>
    <mergeCell ref="B113:H113"/>
    <mergeCell ref="A114:H114"/>
    <mergeCell ref="A115:I115"/>
    <mergeCell ref="A116:I116"/>
    <mergeCell ref="A118:I118"/>
    <mergeCell ref="B119:G119"/>
    <mergeCell ref="A120:G120"/>
    <mergeCell ref="B121:G121"/>
    <mergeCell ref="A122:G122"/>
    <mergeCell ref="B123:G123"/>
    <mergeCell ref="A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A134:H134"/>
    <mergeCell ref="A135:I135"/>
    <mergeCell ref="A136:G136"/>
    <mergeCell ref="A137:B139"/>
    <mergeCell ref="C137:I137"/>
    <mergeCell ref="C138:I138"/>
    <mergeCell ref="C139:I139"/>
    <mergeCell ref="A140:I140"/>
    <mergeCell ref="A141:I141"/>
    <mergeCell ref="A142:I142"/>
    <mergeCell ref="A143:I143"/>
    <mergeCell ref="A144:H144"/>
    <mergeCell ref="B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54:I154"/>
    <mergeCell ref="A155:I155"/>
    <mergeCell ref="A156:D156"/>
    <mergeCell ref="E156:F156"/>
    <mergeCell ref="H156:I156"/>
    <mergeCell ref="A157:D157"/>
    <mergeCell ref="E157:F157"/>
    <mergeCell ref="H157:I157"/>
    <mergeCell ref="A158:F158"/>
    <mergeCell ref="H158:I158"/>
    <mergeCell ref="A159:I159"/>
    <mergeCell ref="A160:I160"/>
    <mergeCell ref="A161:I161"/>
    <mergeCell ref="A162:F162"/>
    <mergeCell ref="G162:I162"/>
    <mergeCell ref="A163:I163"/>
    <mergeCell ref="A164:F164"/>
    <mergeCell ref="G164:I164"/>
    <mergeCell ref="A165:I165"/>
    <mergeCell ref="A166:F166"/>
    <mergeCell ref="G166:I166"/>
    <mergeCell ref="A167:I167"/>
    <mergeCell ref="A168:I168"/>
    <mergeCell ref="A169:C170"/>
    <mergeCell ref="D169:I170"/>
    <mergeCell ref="A171:C171"/>
    <mergeCell ref="D171:I171"/>
    <mergeCell ref="A172:C172"/>
    <mergeCell ref="D172:I172"/>
    <mergeCell ref="A173:I173"/>
    <mergeCell ref="A174:I174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D18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EEBF7"/>
    <pageSetUpPr fitToPage="false"/>
  </sheetPr>
  <dimension ref="A1:I3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2" zeroHeight="false" outlineLevelRow="0" outlineLevelCol="0"/>
  <cols>
    <col collapsed="false" customWidth="true" hidden="false" outlineLevel="0" max="1" min="1" style="1" width="15.27"/>
    <col collapsed="false" customWidth="true" hidden="false" outlineLevel="0" max="2" min="2" style="1" width="11.18"/>
    <col collapsed="false" customWidth="true" hidden="false" outlineLevel="0" max="3" min="3" style="1" width="13.27"/>
    <col collapsed="false" customWidth="true" hidden="false" outlineLevel="0" max="4" min="4" style="1" width="10.18"/>
    <col collapsed="false" customWidth="true" hidden="false" outlineLevel="0" max="5" min="5" style="1" width="12.45"/>
    <col collapsed="false" customWidth="true" hidden="false" outlineLevel="0" max="6" min="6" style="1" width="11.27"/>
    <col collapsed="false" customWidth="true" hidden="false" outlineLevel="0" max="7" min="7" style="1" width="9.82"/>
    <col collapsed="false" customWidth="true" hidden="false" outlineLevel="0" max="8" min="8" style="1" width="11.27"/>
    <col collapsed="false" customWidth="true" hidden="false" outlineLevel="0" max="9" min="9" style="1" width="14.54"/>
  </cols>
  <sheetData>
    <row r="1" customFormat="false" ht="12.75" hidden="false" customHeight="false" outlineLevel="0" collapsed="false"/>
    <row r="2" customFormat="false" ht="18" hidden="false" customHeight="false" outlineLevel="0" collapsed="false">
      <c r="A2" s="276" t="s">
        <v>370</v>
      </c>
      <c r="B2" s="276"/>
      <c r="C2" s="276"/>
      <c r="D2" s="276"/>
      <c r="E2" s="276"/>
      <c r="F2" s="276"/>
      <c r="G2" s="276"/>
      <c r="H2" s="276"/>
      <c r="I2" s="276"/>
    </row>
    <row r="4" customFormat="false" ht="15" hidden="false" customHeight="true" outlineLevel="0" collapsed="false">
      <c r="A4" s="277" t="s">
        <v>371</v>
      </c>
      <c r="B4" s="277"/>
      <c r="C4" s="277"/>
      <c r="D4" s="277"/>
      <c r="E4" s="277"/>
      <c r="F4" s="277"/>
      <c r="G4" s="277"/>
      <c r="H4" s="277"/>
      <c r="I4" s="277"/>
    </row>
    <row r="5" customFormat="false" ht="38.25" hidden="false" customHeight="true" outlineLevel="0" collapsed="false">
      <c r="A5" s="104" t="s">
        <v>344</v>
      </c>
      <c r="B5" s="104"/>
      <c r="C5" s="104"/>
      <c r="D5" s="104"/>
      <c r="E5" s="104" t="s">
        <v>345</v>
      </c>
      <c r="F5" s="104"/>
      <c r="G5" s="104" t="s">
        <v>346</v>
      </c>
      <c r="H5" s="104" t="s">
        <v>347</v>
      </c>
      <c r="I5" s="104"/>
    </row>
    <row r="6" customFormat="false" ht="39" hidden="false" customHeight="true" outlineLevel="0" collapsed="false">
      <c r="A6" s="278" t="s">
        <v>372</v>
      </c>
      <c r="B6" s="278"/>
      <c r="C6" s="278"/>
      <c r="D6" s="278"/>
      <c r="E6" s="279" t="e">
        <f aca="false">#REF!</f>
        <v>#REF!</v>
      </c>
      <c r="F6" s="279"/>
      <c r="G6" s="280" t="e">
        <f aca="false">#REF!</f>
        <v>#REF!</v>
      </c>
      <c r="H6" s="279" t="e">
        <f aca="false">E6*G6</f>
        <v>#REF!</v>
      </c>
      <c r="I6" s="279"/>
    </row>
    <row r="7" customFormat="false" ht="37.5" hidden="false" customHeight="true" outlineLevel="0" collapsed="false">
      <c r="A7" s="278" t="s">
        <v>373</v>
      </c>
      <c r="B7" s="278"/>
      <c r="C7" s="278"/>
      <c r="D7" s="278"/>
      <c r="E7" s="279" t="e">
        <f aca="false">#REF!</f>
        <v>#REF!</v>
      </c>
      <c r="F7" s="279"/>
      <c r="G7" s="280" t="e">
        <f aca="false">#REF!</f>
        <v>#REF!</v>
      </c>
      <c r="H7" s="279" t="e">
        <f aca="false">E7*G7</f>
        <v>#REF!</v>
      </c>
      <c r="I7" s="279"/>
    </row>
    <row r="8" customFormat="false" ht="36" hidden="false" customHeight="true" outlineLevel="0" collapsed="false">
      <c r="A8" s="281" t="s">
        <v>374</v>
      </c>
      <c r="B8" s="281"/>
      <c r="C8" s="281"/>
      <c r="D8" s="281"/>
      <c r="E8" s="282" t="e">
        <f aca="false">#REF!</f>
        <v>#REF!</v>
      </c>
      <c r="F8" s="282"/>
      <c r="G8" s="283" t="e">
        <f aca="false">#REF!</f>
        <v>#REF!</v>
      </c>
      <c r="H8" s="282" t="e">
        <f aca="false">E8*G8</f>
        <v>#REF!</v>
      </c>
      <c r="I8" s="282"/>
    </row>
    <row r="9" customFormat="false" ht="12.75" hidden="false" customHeight="true" outlineLevel="0" collapsed="false">
      <c r="A9" s="284" t="s">
        <v>349</v>
      </c>
      <c r="B9" s="284"/>
      <c r="C9" s="284"/>
      <c r="D9" s="284"/>
      <c r="E9" s="284"/>
      <c r="F9" s="284"/>
      <c r="G9" s="285" t="e">
        <f aca="false">SUM(G6:G8)</f>
        <v>#REF!</v>
      </c>
      <c r="H9" s="286" t="e">
        <f aca="false">SUM(H6:I8)</f>
        <v>#REF!</v>
      </c>
      <c r="I9" s="286"/>
    </row>
    <row r="10" customFormat="false" ht="12.75" hidden="false" customHeight="false" outlineLevel="0" collapsed="false">
      <c r="A10" s="287"/>
      <c r="B10" s="287"/>
      <c r="C10" s="287"/>
      <c r="D10" s="287"/>
      <c r="E10" s="287"/>
      <c r="F10" s="287"/>
      <c r="G10" s="287"/>
      <c r="H10" s="287"/>
      <c r="I10" s="287"/>
    </row>
    <row r="11" customFormat="false" ht="12.75" hidden="false" customHeight="true" outlineLevel="0" collapsed="false">
      <c r="A11" s="288" t="s">
        <v>375</v>
      </c>
      <c r="B11" s="288"/>
      <c r="C11" s="288"/>
      <c r="D11" s="288"/>
      <c r="E11" s="288"/>
      <c r="F11" s="288"/>
      <c r="G11" s="288"/>
      <c r="H11" s="288"/>
      <c r="I11" s="288"/>
    </row>
    <row r="12" customFormat="false" ht="12.75" hidden="false" customHeight="false" outlineLevel="0" collapsed="false">
      <c r="A12" s="289"/>
      <c r="B12" s="289"/>
      <c r="C12" s="289"/>
      <c r="D12" s="289"/>
      <c r="E12" s="289"/>
      <c r="F12" s="289"/>
      <c r="G12" s="289"/>
      <c r="H12" s="289"/>
      <c r="I12" s="289"/>
    </row>
    <row r="13" customFormat="false" ht="18" hidden="false" customHeight="true" outlineLevel="0" collapsed="false">
      <c r="A13" s="251" t="s">
        <v>351</v>
      </c>
      <c r="B13" s="251"/>
      <c r="C13" s="251"/>
      <c r="D13" s="251"/>
      <c r="E13" s="251"/>
      <c r="F13" s="251"/>
      <c r="G13" s="252" t="e">
        <f aca="false">H9</f>
        <v>#REF!</v>
      </c>
      <c r="H13" s="252"/>
      <c r="I13" s="252"/>
    </row>
    <row r="14" customFormat="false" ht="18" hidden="false" customHeight="false" outlineLevel="0" collapsed="false">
      <c r="A14" s="290"/>
      <c r="B14" s="290"/>
      <c r="C14" s="290"/>
      <c r="D14" s="290"/>
      <c r="E14" s="290"/>
      <c r="F14" s="290"/>
      <c r="G14" s="290"/>
      <c r="H14" s="290"/>
      <c r="I14" s="290"/>
    </row>
    <row r="15" customFormat="false" ht="18" hidden="false" customHeight="true" outlineLevel="0" collapsed="false">
      <c r="A15" s="251" t="s">
        <v>352</v>
      </c>
      <c r="B15" s="251"/>
      <c r="C15" s="251"/>
      <c r="D15" s="251"/>
      <c r="E15" s="251"/>
      <c r="F15" s="251"/>
      <c r="G15" s="254" t="n">
        <v>20</v>
      </c>
      <c r="H15" s="254"/>
      <c r="I15" s="254"/>
    </row>
    <row r="16" customFormat="false" ht="18" hidden="false" customHeight="false" outlineLevel="0" collapsed="false">
      <c r="A16" s="291"/>
      <c r="B16" s="291"/>
      <c r="C16" s="291"/>
      <c r="D16" s="291"/>
      <c r="E16" s="291"/>
      <c r="F16" s="291"/>
      <c r="G16" s="291"/>
      <c r="H16" s="291"/>
      <c r="I16" s="291"/>
    </row>
    <row r="17" customFormat="false" ht="18" hidden="false" customHeight="true" outlineLevel="0" collapsed="false">
      <c r="A17" s="256" t="s">
        <v>353</v>
      </c>
      <c r="B17" s="256"/>
      <c r="C17" s="256"/>
      <c r="D17" s="256"/>
      <c r="E17" s="256"/>
      <c r="F17" s="256"/>
      <c r="G17" s="257" t="e">
        <f aca="false">ROUND(G13*G15,2)</f>
        <v>#REF!</v>
      </c>
      <c r="H17" s="257"/>
      <c r="I17" s="257"/>
    </row>
    <row r="18" customFormat="false" ht="12.75" hidden="false" customHeight="false" outlineLevel="0" collapsed="false">
      <c r="A18" s="292"/>
      <c r="B18" s="292"/>
      <c r="C18" s="292"/>
      <c r="D18" s="292"/>
      <c r="E18" s="292"/>
      <c r="F18" s="292"/>
      <c r="G18" s="292"/>
      <c r="H18" s="292"/>
      <c r="I18" s="292"/>
    </row>
    <row r="19" customFormat="false" ht="12.75" hidden="false" customHeight="true" outlineLevel="0" collapsed="false">
      <c r="A19" s="259" t="s">
        <v>376</v>
      </c>
      <c r="B19" s="259"/>
      <c r="C19" s="259"/>
      <c r="D19" s="259"/>
      <c r="E19" s="259"/>
      <c r="F19" s="259"/>
      <c r="G19" s="259"/>
      <c r="H19" s="259"/>
      <c r="I19" s="259"/>
    </row>
    <row r="20" customFormat="false" ht="12.75" hidden="false" customHeight="true" outlineLevel="0" collapsed="false">
      <c r="A20" s="293" t="s">
        <v>355</v>
      </c>
      <c r="B20" s="293"/>
      <c r="C20" s="293"/>
      <c r="D20" s="294" t="s">
        <v>356</v>
      </c>
      <c r="E20" s="294"/>
      <c r="F20" s="294"/>
      <c r="G20" s="294"/>
      <c r="H20" s="294"/>
      <c r="I20" s="294"/>
    </row>
    <row r="21" customFormat="false" ht="12" hidden="false" customHeight="false" outlineLevel="0" collapsed="false">
      <c r="A21" s="293"/>
      <c r="B21" s="293"/>
      <c r="C21" s="293"/>
      <c r="D21" s="294"/>
      <c r="E21" s="294"/>
      <c r="F21" s="294"/>
      <c r="G21" s="294"/>
      <c r="H21" s="294"/>
      <c r="I21" s="294"/>
    </row>
    <row r="22" customFormat="false" ht="12.75" hidden="false" customHeight="false" outlineLevel="0" collapsed="false">
      <c r="A22" s="295" t="s">
        <v>377</v>
      </c>
      <c r="B22" s="295"/>
      <c r="C22" s="295"/>
      <c r="D22" s="296" t="n">
        <v>9</v>
      </c>
      <c r="E22" s="296"/>
      <c r="F22" s="296"/>
      <c r="G22" s="296"/>
      <c r="H22" s="296"/>
      <c r="I22" s="296"/>
    </row>
    <row r="23" customFormat="false" ht="12.75" hidden="false" customHeight="false" outlineLevel="0" collapsed="false">
      <c r="A23" s="295"/>
      <c r="B23" s="295"/>
      <c r="C23" s="295"/>
      <c r="D23" s="297"/>
      <c r="E23" s="297"/>
      <c r="F23" s="297"/>
      <c r="G23" s="297"/>
      <c r="H23" s="297"/>
      <c r="I23" s="297"/>
    </row>
    <row r="24" customFormat="false" ht="12.75" hidden="false" customHeight="false" outlineLevel="0" collapsed="false">
      <c r="A24" s="298"/>
      <c r="B24" s="298"/>
      <c r="C24" s="298"/>
      <c r="D24" s="297"/>
      <c r="E24" s="297"/>
      <c r="F24" s="297"/>
      <c r="G24" s="297"/>
      <c r="H24" s="297"/>
      <c r="I24" s="297"/>
    </row>
    <row r="25" customFormat="false" ht="12" hidden="false" customHeight="false" outlineLevel="0" collapsed="false">
      <c r="A25" s="299"/>
      <c r="B25" s="299"/>
      <c r="C25" s="299"/>
      <c r="D25" s="299"/>
      <c r="E25" s="299"/>
      <c r="F25" s="299"/>
      <c r="G25" s="299"/>
      <c r="H25" s="299"/>
      <c r="I25" s="299"/>
    </row>
    <row r="26" customFormat="false" ht="12" hidden="false" customHeight="false" outlineLevel="0" collapsed="false">
      <c r="A26" s="299"/>
      <c r="B26" s="299"/>
      <c r="C26" s="299"/>
      <c r="D26" s="299"/>
      <c r="E26" s="299"/>
      <c r="F26" s="299"/>
      <c r="G26" s="299"/>
      <c r="H26" s="299"/>
      <c r="I26" s="299"/>
    </row>
    <row r="27" customFormat="false" ht="12.75" hidden="false" customHeight="true" outlineLevel="0" collapsed="false">
      <c r="A27" s="300" t="s">
        <v>378</v>
      </c>
      <c r="B27" s="300"/>
      <c r="C27" s="300"/>
      <c r="D27" s="300"/>
      <c r="E27" s="300"/>
      <c r="F27" s="300"/>
      <c r="G27" s="300"/>
      <c r="H27" s="300"/>
      <c r="I27" s="300"/>
    </row>
    <row r="28" customFormat="false" ht="12.75" hidden="false" customHeight="true" outlineLevel="0" collapsed="false">
      <c r="A28" s="294" t="s">
        <v>379</v>
      </c>
      <c r="B28" s="294"/>
      <c r="C28" s="294"/>
      <c r="D28" s="294"/>
      <c r="E28" s="294"/>
      <c r="F28" s="294"/>
      <c r="G28" s="294"/>
      <c r="H28" s="294" t="s">
        <v>380</v>
      </c>
      <c r="I28" s="294"/>
    </row>
    <row r="29" customFormat="false" ht="13.5" hidden="false" customHeight="false" outlineLevel="0" collapsed="false">
      <c r="A29" s="301"/>
      <c r="B29" s="301"/>
      <c r="C29" s="301"/>
      <c r="D29" s="301"/>
      <c r="E29" s="301"/>
      <c r="F29" s="301"/>
      <c r="G29" s="301"/>
      <c r="H29" s="294"/>
      <c r="I29" s="294"/>
    </row>
    <row r="30" customFormat="false" ht="12.75" hidden="false" customHeight="false" outlineLevel="0" collapsed="false">
      <c r="A30" s="295"/>
      <c r="B30" s="295"/>
      <c r="C30" s="295"/>
      <c r="D30" s="295"/>
      <c r="E30" s="295"/>
      <c r="F30" s="295"/>
      <c r="G30" s="295"/>
      <c r="H30" s="294"/>
      <c r="I30" s="294"/>
    </row>
    <row r="31" customFormat="false" ht="12.75" hidden="false" customHeight="false" outlineLevel="0" collapsed="false">
      <c r="A31" s="298"/>
      <c r="B31" s="298"/>
      <c r="C31" s="298"/>
      <c r="D31" s="298"/>
      <c r="E31" s="298"/>
      <c r="F31" s="298"/>
      <c r="G31" s="298"/>
      <c r="H31" s="294"/>
      <c r="I31" s="294"/>
    </row>
  </sheetData>
  <mergeCells count="47">
    <mergeCell ref="A2:I2"/>
    <mergeCell ref="A4:I4"/>
    <mergeCell ref="A5:D5"/>
    <mergeCell ref="E5:F5"/>
    <mergeCell ref="H5:I5"/>
    <mergeCell ref="A6:D6"/>
    <mergeCell ref="E6:F6"/>
    <mergeCell ref="H6:I6"/>
    <mergeCell ref="A7:D7"/>
    <mergeCell ref="E7:F7"/>
    <mergeCell ref="H7:I7"/>
    <mergeCell ref="A8:D8"/>
    <mergeCell ref="E8:F8"/>
    <mergeCell ref="H8:I8"/>
    <mergeCell ref="A9:F9"/>
    <mergeCell ref="H9:I9"/>
    <mergeCell ref="A10:I10"/>
    <mergeCell ref="A11:I11"/>
    <mergeCell ref="A12:I12"/>
    <mergeCell ref="A13:F13"/>
    <mergeCell ref="G13:I13"/>
    <mergeCell ref="A14:I14"/>
    <mergeCell ref="A15:F15"/>
    <mergeCell ref="G15:I15"/>
    <mergeCell ref="A16:I16"/>
    <mergeCell ref="A17:F17"/>
    <mergeCell ref="G17:I17"/>
    <mergeCell ref="A18:I18"/>
    <mergeCell ref="A19:I19"/>
    <mergeCell ref="A20:C21"/>
    <mergeCell ref="D20:I21"/>
    <mergeCell ref="A22:C22"/>
    <mergeCell ref="D22:I22"/>
    <mergeCell ref="A23:C23"/>
    <mergeCell ref="D23:I23"/>
    <mergeCell ref="A24:C24"/>
    <mergeCell ref="D24:I24"/>
    <mergeCell ref="A25:I26"/>
    <mergeCell ref="A27:I27"/>
    <mergeCell ref="A28:G28"/>
    <mergeCell ref="H28:I28"/>
    <mergeCell ref="A29:G29"/>
    <mergeCell ref="H29:I29"/>
    <mergeCell ref="A30:G30"/>
    <mergeCell ref="H30:I30"/>
    <mergeCell ref="A31:G31"/>
    <mergeCell ref="H31:I3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327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2022-02-04T00:14:28Z</dcterms:created>
  <dc:creator>José Hélio Justo</dc:creator>
  <dc:description/>
  <dc:language>pt-BR</dc:language>
  <cp:lastModifiedBy/>
  <cp:lastPrinted>2022-04-07T00:14:41Z</cp:lastPrinted>
  <dcterms:modified xsi:type="dcterms:W3CDTF">2024-06-04T15:13:42Z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